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4註設組\06圖書採購\111-1\1227\"/>
    </mc:Choice>
  </mc:AlternateContent>
  <bookViews>
    <workbookView xWindow="0" yWindow="0" windowWidth="12240" windowHeight="9110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66" i="1" l="1"/>
  <c r="I36" i="1" l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38" i="1"/>
  <c r="I71" i="1"/>
  <c r="I72" i="1"/>
  <c r="I165" i="1"/>
  <c r="I154" i="1"/>
  <c r="I34" i="1"/>
  <c r="I49" i="1" l="1"/>
  <c r="I162" i="1"/>
  <c r="I53" i="1"/>
  <c r="I52" i="1"/>
  <c r="I51" i="1"/>
  <c r="I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48" i="1"/>
  <c r="I47" i="1"/>
  <c r="I46" i="1"/>
  <c r="I45" i="1"/>
  <c r="I44" i="1"/>
  <c r="I43" i="1"/>
  <c r="I42" i="1"/>
  <c r="I164" i="1"/>
  <c r="I163" i="1"/>
  <c r="I136" i="1"/>
  <c r="I135" i="1"/>
  <c r="I134" i="1"/>
  <c r="I41" i="1"/>
  <c r="I133" i="1"/>
  <c r="I132" i="1"/>
  <c r="I131" i="1"/>
  <c r="I130" i="1"/>
  <c r="I129" i="1"/>
  <c r="I40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39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33" i="1"/>
  <c r="I32" i="1"/>
  <c r="I31" i="1"/>
  <c r="I28" i="1"/>
  <c r="I37" i="1"/>
  <c r="I35" i="1"/>
  <c r="I30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9" i="1"/>
  <c r="I166" i="1" s="1"/>
  <c r="M29" i="1" l="1"/>
</calcChain>
</file>

<file path=xl/sharedStrings.xml><?xml version="1.0" encoding="utf-8"?>
<sst xmlns="http://schemas.openxmlformats.org/spreadsheetml/2006/main" count="1158" uniqueCount="399">
  <si>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</si>
  <si>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</si>
  <si>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</si>
  <si>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</si>
  <si>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</si>
  <si>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</si>
  <si>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</si>
  <si>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</si>
  <si>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</si>
  <si>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</si>
  <si>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</si>
  <si>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</si>
  <si>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</si>
  <si>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</si>
  <si>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</si>
  <si>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臺南市111學年度中西區進學國小圖書館（室）圖書採購書單                   </t>
    <phoneticPr fontId="1" type="noConversion"/>
  </si>
  <si>
    <t>學校班級最高學生數(27)人</t>
    <phoneticPr fontId="1" type="noConversion"/>
  </si>
  <si>
    <t>用英文繪本讀出孩子的素養力：輕鬆三步驟，漫談新課綱19大議題</t>
    <phoneticPr fontId="1" type="noConversion"/>
  </si>
  <si>
    <t>劉怡伶</t>
    <phoneticPr fontId="1" type="noConversion"/>
  </si>
  <si>
    <t>EZ叢書館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</si>
  <si>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</si>
  <si>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</si>
  <si>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</si>
  <si>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Alphabet Ice Cream and other rhymes</t>
    <phoneticPr fontId="1" type="noConversion"/>
  </si>
  <si>
    <t>Nick Sharratt,Sue Heap</t>
    <phoneticPr fontId="1" type="noConversion"/>
  </si>
  <si>
    <t>Puffin</t>
    <phoneticPr fontId="1" type="noConversion"/>
  </si>
  <si>
    <t>英國</t>
  </si>
  <si>
    <r>
      <rPr>
        <sz val="12"/>
        <color indexed="8"/>
        <rFont val="標楷體"/>
        <family val="4"/>
        <charset val="136"/>
      </rPr>
      <t>是</t>
    </r>
    <phoneticPr fontId="1" type="noConversion"/>
  </si>
  <si>
    <r>
      <rPr>
        <sz val="12"/>
        <color indexed="8"/>
        <rFont val="標楷體"/>
        <family val="4"/>
        <charset val="136"/>
      </rPr>
      <t>否</t>
    </r>
    <phoneticPr fontId="1" type="noConversion"/>
  </si>
  <si>
    <t>Tomorrow's Alphabet</t>
    <phoneticPr fontId="1" type="noConversion"/>
  </si>
  <si>
    <t xml:space="preserve"> Shannon, George/ Crews, Donald (ILT)</t>
    <phoneticPr fontId="1" type="noConversion"/>
  </si>
  <si>
    <t>Greenwillow Books</t>
    <phoneticPr fontId="1" type="noConversion"/>
  </si>
  <si>
    <t>美國</t>
    <phoneticPr fontId="1" type="noConversion"/>
  </si>
  <si>
    <t>Alphabet City</t>
    <phoneticPr fontId="1" type="noConversion"/>
  </si>
  <si>
    <t xml:space="preserve"> Johnson, Stephen</t>
    <phoneticPr fontId="1" type="noConversion"/>
  </si>
  <si>
    <t>Turtleback Books</t>
    <phoneticPr fontId="1" type="noConversion"/>
  </si>
  <si>
    <t>美國</t>
  </si>
  <si>
    <t>Yo! Yes?</t>
    <phoneticPr fontId="1" type="noConversion"/>
  </si>
  <si>
    <t>Raschka, Christopher</t>
    <phoneticPr fontId="1" type="noConversion"/>
  </si>
  <si>
    <t>Cartwheel Books</t>
  </si>
  <si>
    <t>Little Elephant Listens</t>
    <phoneticPr fontId="1" type="noConversion"/>
  </si>
  <si>
    <t xml:space="preserve"> Dahl, Michael/ Vidal, Oriol (ILT)</t>
    <phoneticPr fontId="1" type="noConversion"/>
  </si>
  <si>
    <t>Picture Window Books</t>
    <phoneticPr fontId="1" type="noConversion"/>
  </si>
  <si>
    <t>Everything Is Mama</t>
    <phoneticPr fontId="1" type="noConversion"/>
  </si>
  <si>
    <t>Fallon, Jimmy/ Ordóñez, Miguel (ILT)</t>
    <phoneticPr fontId="1" type="noConversion"/>
  </si>
  <si>
    <t>Feiwel &amp; Friends</t>
    <phoneticPr fontId="1" type="noConversion"/>
  </si>
  <si>
    <t>The Tiny Seed</t>
    <phoneticPr fontId="1" type="noConversion"/>
  </si>
  <si>
    <t>Carle, Eric/ Tucci, Stanley (NRT)</t>
    <phoneticPr fontId="1" type="noConversion"/>
  </si>
  <si>
    <t>Little Simon</t>
    <phoneticPr fontId="1" type="noConversion"/>
  </si>
  <si>
    <t>Steam Stories Visiting the Orchestra: First Art Words</t>
    <phoneticPr fontId="1" type="noConversion"/>
  </si>
  <si>
    <t xml:space="preserve"> Harper, MacKenzie</t>
    <phoneticPr fontId="1" type="noConversion"/>
  </si>
  <si>
    <t>Little Genius Books</t>
    <phoneticPr fontId="1" type="noConversion"/>
  </si>
  <si>
    <t>Hello, World! Music</t>
    <phoneticPr fontId="1" type="noConversion"/>
  </si>
  <si>
    <t>McDonald, Jill</t>
    <phoneticPr fontId="1" type="noConversion"/>
  </si>
  <si>
    <t>Doubleday Books for Young Readers</t>
    <phoneticPr fontId="1" type="noConversion"/>
  </si>
  <si>
    <t>Hello, World! My Body</t>
    <phoneticPr fontId="1" type="noConversion"/>
  </si>
  <si>
    <t>Hello, World! Garden Time</t>
    <phoneticPr fontId="1" type="noConversion"/>
  </si>
  <si>
    <t>Hello, World! How Do Apples Grow?</t>
    <phoneticPr fontId="1" type="noConversion"/>
  </si>
  <si>
    <t>Sounds</t>
    <phoneticPr fontId="1" type="noConversion"/>
  </si>
  <si>
    <t>Wilson, Katie (CON)</t>
    <phoneticPr fontId="1" type="noConversion"/>
  </si>
  <si>
    <t>Flowerpot Press</t>
    <phoneticPr fontId="1" type="noConversion"/>
  </si>
  <si>
    <t>What Mommies Do Best What Daddies Do Best</t>
    <phoneticPr fontId="1" type="noConversion"/>
  </si>
  <si>
    <t>Numeroff, Laura Joffe/ Munsinger, Lynn (ILT)</t>
    <phoneticPr fontId="1" type="noConversion"/>
  </si>
  <si>
    <t>Simon &amp; Schuster Books for Young Readers</t>
    <phoneticPr fontId="1" type="noConversion"/>
  </si>
  <si>
    <t>Plant the Tiny Seed Board Book</t>
    <phoneticPr fontId="1" type="noConversion"/>
  </si>
  <si>
    <t>Seed</t>
    <phoneticPr fontId="1" type="noConversion"/>
  </si>
  <si>
    <t>Li, Maggie</t>
    <phoneticPr fontId="1" type="noConversion"/>
  </si>
  <si>
    <t>Templar Books</t>
  </si>
  <si>
    <t>Look What I Did With a Leaf</t>
    <phoneticPr fontId="1" type="noConversion"/>
  </si>
  <si>
    <t>Sohi, Morteza E.</t>
    <phoneticPr fontId="1" type="noConversion"/>
  </si>
  <si>
    <t>Bt Bound</t>
    <phoneticPr fontId="1" type="noConversion"/>
  </si>
  <si>
    <t>Horse &amp; Buggy Plant a Seed!</t>
  </si>
  <si>
    <t>Long, Ethan</t>
    <phoneticPr fontId="1" type="noConversion"/>
  </si>
  <si>
    <t>Holiday House</t>
    <phoneticPr fontId="1" type="noConversion"/>
  </si>
  <si>
    <t>Seeds</t>
  </si>
  <si>
    <t xml:space="preserve"> Lundie, Isobel</t>
    <phoneticPr fontId="1" type="noConversion"/>
  </si>
  <si>
    <t>Scribblers</t>
    <phoneticPr fontId="1" type="noConversion"/>
  </si>
  <si>
    <t>Henry Helps Plant a Garden</t>
    <phoneticPr fontId="1" type="noConversion"/>
  </si>
  <si>
    <t xml:space="preserve"> Bracken, Beth/ Busby, Ailie (ILT)</t>
    <phoneticPr fontId="1" type="noConversion"/>
  </si>
  <si>
    <t xml:space="preserve">
Let’s Plant a Garden!</t>
    <phoneticPr fontId="1" type="noConversion"/>
  </si>
  <si>
    <t>Depken, Kristen L./ Dynamo Limited (ILT)</t>
    <phoneticPr fontId="1" type="noConversion"/>
  </si>
  <si>
    <t>Random House Books for Young Readers</t>
    <phoneticPr fontId="1" type="noConversion"/>
  </si>
  <si>
    <t>I Love Music: My First Sound Book</t>
    <phoneticPr fontId="1" type="noConversion"/>
  </si>
  <si>
    <t>Billet, Marion</t>
    <phoneticPr fontId="1" type="noConversion"/>
  </si>
  <si>
    <t>Cartwheel Books</t>
    <phoneticPr fontId="1" type="noConversion"/>
  </si>
  <si>
    <t>I Love Classical Music: My First Sound Book</t>
    <phoneticPr fontId="1" type="noConversion"/>
  </si>
  <si>
    <t xml:space="preserve"> Billet, Marion (ILT)</t>
    <phoneticPr fontId="1" type="noConversion"/>
  </si>
  <si>
    <r>
      <rPr>
        <sz val="12"/>
        <color indexed="8"/>
        <rFont val="標楷體"/>
        <family val="4"/>
        <charset val="136"/>
      </rPr>
      <t>美國</t>
    </r>
    <phoneticPr fontId="1" type="noConversion"/>
  </si>
  <si>
    <t>小學生必備品格故事英語繪本Level 3【書+朗讀MP3（可線上下載或掃描QR CODE聆聽）】</t>
    <phoneticPr fontId="1" type="noConversion"/>
  </si>
  <si>
    <t xml:space="preserve"> LiveABC編輯群</t>
    <phoneticPr fontId="1" type="noConversion"/>
  </si>
  <si>
    <t xml:space="preserve">希伯崙 </t>
    <phoneticPr fontId="1" type="noConversion"/>
  </si>
  <si>
    <t>童遊英文趣：親子共學週計畫，每週都有新發現(附QR Code)</t>
    <phoneticPr fontId="1" type="noConversion"/>
  </si>
  <si>
    <t>郭欣伊</t>
    <phoneticPr fontId="1" type="noConversion"/>
  </si>
  <si>
    <t>銀河文化</t>
    <phoneticPr fontId="1" type="noConversion"/>
  </si>
  <si>
    <t>林素娥, 大衛．杜</t>
    <phoneticPr fontId="1" type="noConversion"/>
  </si>
  <si>
    <t>小熊出版</t>
    <phoneticPr fontId="1" type="noConversion"/>
  </si>
  <si>
    <t>玩具總動員：驚恐冒險 迪士尼雙語繪本STEP 2</t>
    <phoneticPr fontId="1" type="noConversion"/>
  </si>
  <si>
    <t xml:space="preserve">愛波・喬登  </t>
    <phoneticPr fontId="1" type="noConversion"/>
  </si>
  <si>
    <t>小光點</t>
    <phoneticPr fontId="1" type="noConversion"/>
  </si>
  <si>
    <t>The Cool Bean Presents: As Cool as It Gets (The Food Group)</t>
    <phoneticPr fontId="1" type="noConversion"/>
  </si>
  <si>
    <t xml:space="preserve"> John, Jory</t>
    <phoneticPr fontId="1" type="noConversion"/>
  </si>
  <si>
    <t>HarperCollins</t>
    <phoneticPr fontId="1" type="noConversion"/>
  </si>
  <si>
    <t>Little Board Books: Days of the week</t>
    <phoneticPr fontId="1" type="noConversion"/>
  </si>
  <si>
    <t xml:space="preserve"> Anna Milbourne/ Grace Habib (ILT)</t>
    <phoneticPr fontId="1" type="noConversion"/>
  </si>
  <si>
    <t>Usborne Publishing Ltd</t>
    <phoneticPr fontId="1" type="noConversion"/>
  </si>
  <si>
    <t>LiveKids英語生命教育故事繪本(一)【4本全彩書＋1本親子共學手冊+1片朗讀MP3光碟】</t>
    <phoneticPr fontId="1" type="noConversion"/>
  </si>
  <si>
    <t xml:space="preserve">LiveABC編輯群 </t>
    <phoneticPr fontId="1" type="noConversion"/>
  </si>
  <si>
    <t>希伯崙</t>
    <phoneticPr fontId="1" type="noConversion"/>
  </si>
  <si>
    <t>LiveKids英語生命教育故事繪本(六)【4本全彩書＋1本親子共學手冊+1片朗讀MP3光碟】</t>
    <phoneticPr fontId="1" type="noConversion"/>
  </si>
  <si>
    <t>小行星點讀系列 吳敏蘭陪小孩聽繪本：賴馬中英雙語點讀繪本(2書+2手冊)</t>
    <phoneticPr fontId="1" type="noConversion"/>
  </si>
  <si>
    <t xml:space="preserve">吳敏蘭, 吳敏嘉, 賴馬 </t>
    <phoneticPr fontId="1" type="noConversion"/>
  </si>
  <si>
    <t xml:space="preserve">親子天下 </t>
    <phoneticPr fontId="1" type="noConversion"/>
  </si>
  <si>
    <t>茱莉亞．唐娜森經典繪本套書（10冊合售，附小書袋）Julia Donaldson Classic Collection</t>
    <phoneticPr fontId="1" type="noConversion"/>
  </si>
  <si>
    <t>Julia Donaldson</t>
    <phoneticPr fontId="1" type="noConversion"/>
  </si>
  <si>
    <t>Macmillan UK</t>
    <phoneticPr fontId="1" type="noConversion"/>
  </si>
  <si>
    <t>施政廷</t>
  </si>
  <si>
    <t> 三之三文化</t>
  </si>
  <si>
    <t>否</t>
  </si>
  <si>
    <t>動物園有小偷</t>
    <phoneticPr fontId="1" type="noConversion"/>
  </si>
  <si>
    <t>劉思源</t>
  </si>
  <si>
    <t>愛智圖書</t>
  </si>
  <si>
    <t xml:space="preserve">石頭湯 </t>
    <phoneticPr fontId="1" type="noConversion"/>
  </si>
  <si>
    <t>穆特</t>
  </si>
  <si>
    <t>小魯文化</t>
    <phoneticPr fontId="1" type="noConversion"/>
  </si>
  <si>
    <t xml:space="preserve">外婆住在香水村 </t>
    <phoneticPr fontId="1" type="noConversion"/>
  </si>
  <si>
    <t>方素珍</t>
  </si>
  <si>
    <t>遠流</t>
    <phoneticPr fontId="1" type="noConversion"/>
  </si>
  <si>
    <t xml:space="preserve">地震了!這個時候該怎麼辦? </t>
    <phoneticPr fontId="1" type="noConversion"/>
  </si>
  <si>
    <t>國崎信江</t>
  </si>
  <si>
    <t xml:space="preserve">小熊出版 </t>
    <phoneticPr fontId="1" type="noConversion"/>
  </si>
  <si>
    <t xml:space="preserve">一起幫忙蓋房子! </t>
    <phoneticPr fontId="1" type="noConversion"/>
  </si>
  <si>
    <t>劉孟穎</t>
  </si>
  <si>
    <t>韋伯文化</t>
    <phoneticPr fontId="1" type="noConversion"/>
  </si>
  <si>
    <t> 9789864270170</t>
  </si>
  <si>
    <t xml:space="preserve">我有好多話要「說」! </t>
    <phoneticPr fontId="1" type="noConversion"/>
  </si>
  <si>
    <t>吳羽涵</t>
  </si>
  <si>
    <t xml:space="preserve">東雨文化出版 </t>
    <phoneticPr fontId="1" type="noConversion"/>
  </si>
  <si>
    <t xml:space="preserve">我有兩個家 </t>
    <phoneticPr fontId="1" type="noConversion"/>
  </si>
  <si>
    <t> 史梅特</t>
  </si>
  <si>
    <t xml:space="preserve">熊爸爸去另一個城市工作 </t>
    <phoneticPr fontId="1" type="noConversion"/>
  </si>
  <si>
    <t>陳致元</t>
  </si>
  <si>
    <t>和英</t>
    <phoneticPr fontId="1" type="noConversion"/>
  </si>
  <si>
    <t> 9789869951333</t>
    <phoneticPr fontId="1" type="noConversion"/>
  </si>
  <si>
    <t xml:space="preserve">好煩好煩的小企鵝 </t>
    <phoneticPr fontId="1" type="noConversion"/>
  </si>
  <si>
    <t>史密斯</t>
  </si>
  <si>
    <t xml:space="preserve"> 水滴文化出版 </t>
    <phoneticPr fontId="1" type="noConversion"/>
  </si>
  <si>
    <t> 9789865730857</t>
  </si>
  <si>
    <t xml:space="preserve">是誰搶走了我的名字? </t>
    <phoneticPr fontId="1" type="noConversion"/>
  </si>
  <si>
    <t>吉光</t>
  </si>
  <si>
    <t xml:space="preserve">遠見天下 </t>
    <phoneticPr fontId="1" type="noConversion"/>
  </si>
  <si>
    <t>神奇柑仔店1</t>
    <phoneticPr fontId="1" type="noConversion"/>
  </si>
  <si>
    <t xml:space="preserve"> 廣嶋玲子</t>
    <phoneticPr fontId="1" type="noConversion"/>
  </si>
  <si>
    <t>親子天下</t>
    <phoneticPr fontId="1" type="noConversion"/>
  </si>
  <si>
    <r>
      <t>神奇柑仔店3</t>
    </r>
    <r>
      <rPr>
        <sz val="12"/>
        <color indexed="8"/>
        <rFont val="新細明體"/>
        <family val="1"/>
        <charset val="136"/>
      </rPr>
      <t/>
    </r>
  </si>
  <si>
    <r>
      <t>神奇柑仔店4</t>
    </r>
    <r>
      <rPr>
        <sz val="12"/>
        <color indexed="8"/>
        <rFont val="新細明體"/>
        <family val="1"/>
        <charset val="136"/>
      </rPr>
      <t/>
    </r>
  </si>
  <si>
    <r>
      <t>神奇柑仔店6</t>
    </r>
    <r>
      <rPr>
        <sz val="12"/>
        <color indexed="8"/>
        <rFont val="新細明體"/>
        <family val="1"/>
        <charset val="136"/>
      </rPr>
      <t/>
    </r>
  </si>
  <si>
    <r>
      <t>神奇柑仔店8</t>
    </r>
    <r>
      <rPr>
        <sz val="12"/>
        <color indexed="8"/>
        <rFont val="新細明體"/>
        <family val="1"/>
        <charset val="136"/>
      </rPr>
      <t/>
    </r>
  </si>
  <si>
    <t>達克比辦案6-10集套書</t>
  </si>
  <si>
    <t> 胡妙芬</t>
  </si>
  <si>
    <t>達克比辦案11-荒漠救命蛙：沙漠生態系與動物的適應</t>
  </si>
  <si>
    <t>達克比辦案12-雨林縱火犯：生物多樣性與熱帶雨林生態系</t>
  </si>
  <si>
    <t>汪喵偵探1：博物館失竊事件</t>
  </si>
  <si>
    <t> 李承敏</t>
  </si>
  <si>
    <t>幼福</t>
  </si>
  <si>
    <t>汪喵偵探2：鼴鼠家族的祕密</t>
  </si>
  <si>
    <t>汪喵偵探3：蝙蝠島寶藏之謎</t>
  </si>
  <si>
    <t>汪喵偵探4：恐怖尖牙怪現身</t>
  </si>
  <si>
    <t>汪喵偵探5：快腳神偷大對決</t>
  </si>
  <si>
    <t xml:space="preserve">神話地圖 </t>
    <phoneticPr fontId="1" type="noConversion"/>
  </si>
  <si>
    <t>德莫雷斯</t>
  </si>
  <si>
    <t>三采文化</t>
    <phoneticPr fontId="1" type="noConversion"/>
  </si>
  <si>
    <t>否</t>
    <phoneticPr fontId="1" type="noConversion"/>
  </si>
  <si>
    <t xml:space="preserve">艾莉絲的樹 </t>
    <phoneticPr fontId="1" type="noConversion"/>
  </si>
  <si>
    <t>劉清彥</t>
  </si>
  <si>
    <t xml:space="preserve">道聲出版 </t>
    <phoneticPr fontId="1" type="noConversion"/>
  </si>
  <si>
    <t xml:space="preserve">天上飛來的魚 </t>
    <phoneticPr fontId="1" type="noConversion"/>
  </si>
  <si>
    <t>劉 伯樂</t>
  </si>
  <si>
    <t>臺灣臺灣美術館</t>
    <phoneticPr fontId="1" type="noConversion"/>
  </si>
  <si>
    <t xml:space="preserve">程式語言女王 </t>
    <phoneticPr fontId="1" type="noConversion"/>
  </si>
  <si>
    <t> 吳菁蓁</t>
  </si>
  <si>
    <t>親子天下</t>
  </si>
  <si>
    <t> 9789575038472</t>
  </si>
  <si>
    <t>代號 : 小魷魚</t>
    <phoneticPr fontId="1" type="noConversion"/>
  </si>
  <si>
    <t>林滿秋</t>
  </si>
  <si>
    <t xml:space="preserve">馬爺爺說成語故事 </t>
    <phoneticPr fontId="1" type="noConversion"/>
  </si>
  <si>
    <t>王平</t>
  </si>
  <si>
    <t xml:space="preserve">柴可夫斯基胡桃鉗音樂故事 </t>
    <phoneticPr fontId="1" type="noConversion"/>
  </si>
  <si>
    <t>寇特妮-堤可</t>
  </si>
  <si>
    <t>水滴文化</t>
    <phoneticPr fontId="1" type="noConversion"/>
  </si>
  <si>
    <t xml:space="preserve">春日小學社團日 </t>
    <phoneticPr fontId="1" type="noConversion"/>
  </si>
  <si>
    <t>BO2</t>
  </si>
  <si>
    <t xml:space="preserve">永恆的點點女王 </t>
    <phoneticPr fontId="1" type="noConversion"/>
  </si>
  <si>
    <t>右耳</t>
  </si>
  <si>
    <t>遠見天下</t>
    <phoneticPr fontId="1" type="noConversion"/>
  </si>
  <si>
    <t>采實文化</t>
    <phoneticPr fontId="1" type="noConversion"/>
  </si>
  <si>
    <t xml:space="preserve">五年5班,三劍客! </t>
    <phoneticPr fontId="1" type="noConversion"/>
  </si>
  <si>
    <t> 洪志明</t>
  </si>
  <si>
    <t> 小魯文化</t>
    <phoneticPr fontId="1" type="noConversion"/>
  </si>
  <si>
    <t> 9789862110294</t>
  </si>
  <si>
    <t>肥志</t>
    <phoneticPr fontId="1" type="noConversion"/>
  </si>
  <si>
    <t>野人</t>
    <phoneticPr fontId="1" type="noConversion"/>
  </si>
  <si>
    <t>如果歷史是一群喵(4)</t>
    <phoneticPr fontId="1" type="noConversion"/>
  </si>
  <si>
    <t>如果歷史是一群喵(5)</t>
    <phoneticPr fontId="1" type="noConversion"/>
  </si>
  <si>
    <t>如果歷史是一群喵(6)</t>
    <phoneticPr fontId="1" type="noConversion"/>
  </si>
  <si>
    <t>如果歷史是一群喵(7)</t>
    <phoneticPr fontId="1" type="noConversion"/>
  </si>
  <si>
    <t>如果歷史是一群喵(8)</t>
    <phoneticPr fontId="1" type="noConversion"/>
  </si>
  <si>
    <t>如果歷史是一群喵(9)</t>
    <phoneticPr fontId="1" type="noConversion"/>
  </si>
  <si>
    <t>如果歷史是一群喵(10)</t>
    <phoneticPr fontId="1" type="noConversion"/>
  </si>
  <si>
    <t>了解自己身體的反應，才能保護自己</t>
  </si>
  <si>
    <t> 莉迪亞．鮑爾斯</t>
  </si>
  <si>
    <t>大穎</t>
  </si>
  <si>
    <t>我會尊重朋友的感受</t>
  </si>
  <si>
    <t>Lydia Bowers</t>
  </si>
  <si>
    <t>帶書去旅行的熊</t>
  </si>
  <si>
    <t>蘭西斯．托斯得文</t>
  </si>
  <si>
    <t>奧林</t>
  </si>
  <si>
    <t>是誰住在你的鼻子裡？微生物的奇妙世界</t>
    <phoneticPr fontId="1" type="noConversion"/>
  </si>
  <si>
    <t>克里斯汀‧伯斯拉普</t>
    <phoneticPr fontId="1" type="noConversion"/>
  </si>
  <si>
    <t>成長的路，自己走過才算數</t>
    <phoneticPr fontId="1" type="noConversion"/>
  </si>
  <si>
    <t>喬安娜．麥克倫尼</t>
    <phoneticPr fontId="1" type="noConversion"/>
  </si>
  <si>
    <t>奧林</t>
    <phoneticPr fontId="1" type="noConversion"/>
  </si>
  <si>
    <t>海邊的麵包師傅</t>
    <phoneticPr fontId="1" type="noConversion"/>
  </si>
  <si>
    <t>寶拉．懷特</t>
    <phoneticPr fontId="1" type="noConversion"/>
  </si>
  <si>
    <t>大穎文化</t>
    <phoneticPr fontId="1" type="noConversion"/>
  </si>
  <si>
    <t>夢境小精靈，別搗蛋！</t>
    <phoneticPr fontId="1" type="noConversion"/>
  </si>
  <si>
    <t>楊善</t>
    <phoneticPr fontId="1" type="noConversion"/>
  </si>
  <si>
    <t>超人會擦屁股嗎？</t>
    <phoneticPr fontId="1" type="noConversion"/>
  </si>
  <si>
    <t>安英恩</t>
    <phoneticPr fontId="1" type="noConversion"/>
  </si>
  <si>
    <t>我可以自己睡覺了（真的！）</t>
    <phoneticPr fontId="1" type="noConversion"/>
  </si>
  <si>
    <t xml:space="preserve">洪秀姈 </t>
    <phoneticPr fontId="1" type="noConversion"/>
  </si>
  <si>
    <t>從前從前‧童話阿姨 好習慣繪本集1-5</t>
    <phoneticPr fontId="1" type="noConversion"/>
  </si>
  <si>
    <t>童話阿姨（楊璟昀）</t>
    <phoneticPr fontId="1" type="noConversion"/>
  </si>
  <si>
    <t>回到你身邊</t>
    <phoneticPr fontId="1" type="noConversion"/>
  </si>
  <si>
    <t xml:space="preserve"> 伊兒瑪．戈爾德</t>
    <phoneticPr fontId="1" type="noConversion"/>
  </si>
  <si>
    <t>大好書屋</t>
    <phoneticPr fontId="1" type="noConversion"/>
  </si>
  <si>
    <t>露娜的神奇盒子</t>
    <phoneticPr fontId="1" type="noConversion"/>
  </si>
  <si>
    <t>貝托．華倫西亞</t>
  </si>
  <si>
    <t>文林</t>
    <phoneticPr fontId="1" type="noConversion"/>
  </si>
  <si>
    <t>小雨怪</t>
    <phoneticPr fontId="1" type="noConversion"/>
  </si>
  <si>
    <t xml:space="preserve"> 劉嘉路</t>
    <phoneticPr fontId="1" type="noConversion"/>
  </si>
  <si>
    <t>麋鹿</t>
    <phoneticPr fontId="1" type="noConversion"/>
  </si>
  <si>
    <t>為什麼不能想怎樣就怎樣：王宏哲給孩子的情緒教育繪本2（贈1桌遊1學具）</t>
    <phoneticPr fontId="1" type="noConversion"/>
  </si>
  <si>
    <t xml:space="preserve"> 王宏哲</t>
    <phoneticPr fontId="1" type="noConversion"/>
  </si>
  <si>
    <t>健康大腦發展</t>
    <phoneticPr fontId="1" type="noConversion"/>
  </si>
  <si>
    <t>為什麼不能等一下</t>
    <phoneticPr fontId="1" type="noConversion"/>
  </si>
  <si>
    <t>個不停的小孩，加斯東2</t>
    <phoneticPr fontId="1" type="noConversion"/>
  </si>
  <si>
    <t xml:space="preserve"> 蘇菲‧芙勞特</t>
    <phoneticPr fontId="1" type="noConversion"/>
  </si>
  <si>
    <t>問個不停的小孩，加斯東</t>
  </si>
  <si>
    <t xml:space="preserve"> 馬提厄˙德婁貝, 瑪麗˙歐碧內, 關娜耶勒˙布雷 </t>
    <phoneticPr fontId="1" type="noConversion"/>
  </si>
  <si>
    <t>每個微小善意</t>
    <phoneticPr fontId="1" type="noConversion"/>
  </si>
  <si>
    <t>瑪塔˙巴托利</t>
    <phoneticPr fontId="1" type="noConversion"/>
  </si>
  <si>
    <t>青林</t>
    <phoneticPr fontId="1" type="noConversion"/>
  </si>
  <si>
    <t>否</t>
    <phoneticPr fontId="15" type="noConversion"/>
  </si>
  <si>
    <t>耶誕老公公都在忙什麼？</t>
    <phoneticPr fontId="1" type="noConversion"/>
  </si>
  <si>
    <t>嘉納純子</t>
    <phoneticPr fontId="1" type="noConversion"/>
  </si>
  <si>
    <t>愛唱反調的小貓熊</t>
    <phoneticPr fontId="1" type="noConversion"/>
  </si>
  <si>
    <t>洛娜．斯科比</t>
  </si>
  <si>
    <t>夢銀行：好夢糖或惡夢糖</t>
    <phoneticPr fontId="1" type="noConversion"/>
  </si>
  <si>
    <t xml:space="preserve"> aki kondo</t>
    <phoneticPr fontId="1" type="noConversion"/>
  </si>
  <si>
    <t>原來動物是這樣子啊！</t>
    <phoneticPr fontId="1" type="noConversion"/>
  </si>
  <si>
    <t xml:space="preserve"> 新宅廣二</t>
    <phoneticPr fontId="1" type="noConversion"/>
  </si>
  <si>
    <t>鼠小弟刷刷牙（三版）</t>
    <phoneticPr fontId="1" type="noConversion"/>
  </si>
  <si>
    <t>中江嘉男</t>
    <phoneticPr fontId="1" type="noConversion"/>
  </si>
  <si>
    <t>跟著小指尖去遊歷（二版）</t>
    <phoneticPr fontId="1" type="noConversion"/>
  </si>
  <si>
    <t>岩井俊雄</t>
    <phoneticPr fontId="1" type="noConversion"/>
  </si>
  <si>
    <t>恐怖的頭髮（二版）</t>
    <phoneticPr fontId="1" type="noConversion"/>
  </si>
  <si>
    <t>傑洛德．羅斯</t>
    <phoneticPr fontId="1" type="noConversion"/>
  </si>
  <si>
    <t>三之三</t>
    <phoneticPr fontId="1" type="noConversion"/>
  </si>
  <si>
    <t>小修與沃特：美味大探險（二版）</t>
    <phoneticPr fontId="1" type="noConversion"/>
  </si>
  <si>
    <t>工藤紀子</t>
    <phoneticPr fontId="1" type="noConversion"/>
  </si>
  <si>
    <t>愛與被愛（二版）</t>
    <phoneticPr fontId="1" type="noConversion"/>
  </si>
  <si>
    <t>宮西達也</t>
    <phoneticPr fontId="1" type="noConversion"/>
  </si>
  <si>
    <t>永遠永遠在一起（二版）</t>
    <phoneticPr fontId="1" type="noConversion"/>
  </si>
  <si>
    <t>討厭綠色毛毛蟲的王子</t>
    <phoneticPr fontId="1" type="noConversion"/>
  </si>
  <si>
    <t xml:space="preserve"> 黃一文</t>
    <phoneticPr fontId="1" type="noConversion"/>
  </si>
  <si>
    <t>我的衣裳(繁體中文版25週年紀念版)：大手牽小手</t>
    <phoneticPr fontId="1" type="noConversion"/>
  </si>
  <si>
    <t>西卷茅子</t>
    <phoneticPr fontId="1" type="noConversion"/>
  </si>
  <si>
    <t>莉莉做包子</t>
    <phoneticPr fontId="1" type="noConversion"/>
  </si>
  <si>
    <t xml:space="preserve">梅麗莎．岩井 </t>
    <phoneticPr fontId="1" type="noConversion"/>
  </si>
  <si>
    <t>打開我的窗</t>
    <phoneticPr fontId="1" type="noConversion"/>
  </si>
  <si>
    <t>奧塔維歐‧朱尼爾</t>
    <phoneticPr fontId="1" type="noConversion"/>
  </si>
  <si>
    <t>亂糟糟的弟弟</t>
    <phoneticPr fontId="1" type="noConversion"/>
  </si>
  <si>
    <t>柴田啓子</t>
    <phoneticPr fontId="1" type="noConversion"/>
  </si>
  <si>
    <t>小鼠文森的神奇大房子</t>
    <phoneticPr fontId="1" type="noConversion"/>
  </si>
  <si>
    <t xml:space="preserve"> 喬納森．史塔茲曼</t>
    <phoneticPr fontId="1" type="noConversion"/>
  </si>
  <si>
    <t xml:space="preserve">字畝文化 </t>
    <phoneticPr fontId="1" type="noConversion"/>
  </si>
  <si>
    <t>形形色色的星星學校</t>
    <phoneticPr fontId="1" type="noConversion"/>
  </si>
  <si>
    <t xml:space="preserve"> 尹真賢</t>
    <phoneticPr fontId="1" type="noConversion"/>
  </si>
  <si>
    <t>當一天玩具</t>
  </si>
  <si>
    <t>福部明浩</t>
    <phoneticPr fontId="1" type="noConversion"/>
  </si>
  <si>
    <t>格林</t>
    <phoneticPr fontId="1" type="noConversion"/>
  </si>
  <si>
    <t>是</t>
  </si>
  <si>
    <t>我會練習耐心等</t>
    <phoneticPr fontId="1" type="noConversion"/>
  </si>
  <si>
    <t xml:space="preserve"> 珍妮佛．勞瑞 </t>
    <phoneticPr fontId="1" type="noConversion"/>
  </si>
  <si>
    <t>聽媽媽的話</t>
    <phoneticPr fontId="1" type="noConversion"/>
  </si>
  <si>
    <t>賽謬爾．蘭利．斯溫</t>
    <phoneticPr fontId="1" type="noConversion"/>
  </si>
  <si>
    <t>我像你這麼小的時候</t>
    <phoneticPr fontId="1" type="noConversion"/>
  </si>
  <si>
    <t xml:space="preserve"> 卡特琳娜．高斯曼－漢瑟爾</t>
    <phoneticPr fontId="1" type="noConversion"/>
  </si>
  <si>
    <t>聯經</t>
    <phoneticPr fontId="1" type="noConversion"/>
  </si>
  <si>
    <t>尋找聖誕老人的紅色小雪橇</t>
    <phoneticPr fontId="1" type="noConversion"/>
  </si>
  <si>
    <t xml:space="preserve"> 艾琳‧甘德爾斯伯格</t>
    <phoneticPr fontId="1" type="noConversion"/>
  </si>
  <si>
    <t xml:space="preserve">小宇宙文化 </t>
    <phoneticPr fontId="1" type="noConversion"/>
  </si>
  <si>
    <t>我的鼻屎爺爺</t>
    <phoneticPr fontId="1" type="noConversion"/>
  </si>
  <si>
    <t>申淳哉</t>
    <phoneticPr fontId="1" type="noConversion"/>
  </si>
  <si>
    <t>時報出版</t>
    <phoneticPr fontId="1" type="noConversion"/>
  </si>
  <si>
    <t>可愛哈利系列（繁體中文版25週年紀念版：全三冊）</t>
    <phoneticPr fontId="1" type="noConversion"/>
  </si>
  <si>
    <t xml:space="preserve"> 金．紀歐 </t>
    <phoneticPr fontId="1" type="noConversion"/>
  </si>
  <si>
    <t xml:space="preserve">遠流  </t>
    <phoneticPr fontId="1" type="noConversion"/>
  </si>
  <si>
    <t>甚麼都害怕的阿米(精裝)</t>
    <phoneticPr fontId="1" type="noConversion"/>
  </si>
  <si>
    <t>奧羅拉．卡恰普蒂</t>
    <phoneticPr fontId="1" type="noConversion"/>
  </si>
  <si>
    <t>清晨合唱團(中英對照)(精裝)</t>
    <phoneticPr fontId="1" type="noConversion"/>
  </si>
  <si>
    <t>蘇珊．巴頓</t>
    <phoneticPr fontId="1" type="noConversion"/>
  </si>
  <si>
    <t>穿越文字森林</t>
    <phoneticPr fontId="1" type="noConversion"/>
  </si>
  <si>
    <t>哈德森．塔爾伯特</t>
    <phoneticPr fontId="1" type="noConversion"/>
  </si>
  <si>
    <t>漫畫大英百科套書（上）共25冊【生物地科、物理化學、科技】</t>
    <phoneticPr fontId="1" type="noConversion"/>
  </si>
  <si>
    <t>BomBom Story</t>
    <phoneticPr fontId="1" type="noConversion"/>
  </si>
  <si>
    <t>三采</t>
    <phoneticPr fontId="1" type="noConversion"/>
  </si>
  <si>
    <t>漫畫大英百科套書（下）共25冊【藝術、地理、人體醫學、文明文化、歷史、宗教、社會科學】</t>
    <phoneticPr fontId="1" type="noConversion"/>
  </si>
  <si>
    <t>穿越故宮大冒險 1-5冊套書</t>
    <phoneticPr fontId="1" type="noConversion"/>
  </si>
  <si>
    <t xml:space="preserve"> 鄭宗弦</t>
    <phoneticPr fontId="1" type="noConversion"/>
  </si>
  <si>
    <t>小天下</t>
    <phoneticPr fontId="1" type="noConversion"/>
  </si>
  <si>
    <t>安心國小5+6套書：孩子的時間與金錢概念橋梁書</t>
    <phoneticPr fontId="1" type="noConversion"/>
  </si>
  <si>
    <t>岑澎維</t>
  </si>
  <si>
    <t>故事臺灣史1～4套書</t>
    <phoneticPr fontId="1" type="noConversion"/>
  </si>
  <si>
    <t>胡川安</t>
    <phoneticPr fontId="1" type="noConversion"/>
  </si>
  <si>
    <t>青春解憂三部曲：金魚男孩+橡皮擦男孩+墓園女孩(3冊套書)</t>
    <phoneticPr fontId="1" type="noConversion"/>
  </si>
  <si>
    <t xml:space="preserve">麗莎‧湯普森  </t>
    <phoneticPr fontId="1" type="noConversion"/>
  </si>
  <si>
    <t>小樹文化</t>
    <phoneticPr fontId="1" type="noConversion"/>
  </si>
  <si>
    <t>《公主出任務 》套書組 （共5冊）</t>
    <phoneticPr fontId="1" type="noConversion"/>
  </si>
  <si>
    <t xml:space="preserve"> 珊寧‧海爾, 迪恩‧海爾</t>
    <phoneticPr fontId="1" type="noConversion"/>
  </si>
  <si>
    <t>字畝文化</t>
    <phoneticPr fontId="1" type="noConversion"/>
  </si>
  <si>
    <t>屁屁偵探 讀本(1-5冊)</t>
    <phoneticPr fontId="1" type="noConversion"/>
  </si>
  <si>
    <t xml:space="preserve"> Troll </t>
    <phoneticPr fontId="1" type="noConversion"/>
  </si>
  <si>
    <t xml:space="preserve">遠流 </t>
    <phoneticPr fontId="1" type="noConversion"/>
  </si>
  <si>
    <t>屁屁偵探讀本6-10冊</t>
    <phoneticPr fontId="1" type="noConversion"/>
  </si>
  <si>
    <t>柏林尋寶記</t>
    <phoneticPr fontId="1" type="noConversion"/>
  </si>
  <si>
    <t>金玧洙</t>
    <phoneticPr fontId="1" type="noConversion"/>
  </si>
  <si>
    <t>杜哈尋寶記</t>
    <phoneticPr fontId="1" type="noConversion"/>
  </si>
  <si>
    <t>Podoal Friend</t>
    <phoneticPr fontId="1" type="noConversion"/>
  </si>
  <si>
    <t>河內尋寶記</t>
    <phoneticPr fontId="1" type="noConversion"/>
  </si>
  <si>
    <t xml:space="preserve"> Ahn Chi Hyeon </t>
    <phoneticPr fontId="1" type="noConversion"/>
  </si>
  <si>
    <t>里斯本尋寶記</t>
    <phoneticPr fontId="1" type="noConversion"/>
  </si>
  <si>
    <t>紐約尋寶記</t>
    <phoneticPr fontId="1" type="noConversion"/>
  </si>
  <si>
    <t>巴黎尋寶記</t>
    <phoneticPr fontId="1" type="noConversion"/>
  </si>
  <si>
    <t>伊斯坦堡尋寶記</t>
    <phoneticPr fontId="1" type="noConversion"/>
  </si>
  <si>
    <t>曼谷尋寶記</t>
    <phoneticPr fontId="1" type="noConversion"/>
  </si>
  <si>
    <t>羅馬尋寶記</t>
    <phoneticPr fontId="1" type="noConversion"/>
  </si>
  <si>
    <t>釜山尋寶記2</t>
    <phoneticPr fontId="1" type="noConversion"/>
  </si>
  <si>
    <t>Popcorn story</t>
    <phoneticPr fontId="1" type="noConversion"/>
  </si>
  <si>
    <t>釜山尋寶記 1</t>
    <phoneticPr fontId="1" type="noConversion"/>
  </si>
  <si>
    <t>濟州島尋寶記 2</t>
    <phoneticPr fontId="1" type="noConversion"/>
  </si>
  <si>
    <t>濟州島尋寶記1</t>
    <phoneticPr fontId="1" type="noConversion"/>
  </si>
  <si>
    <t>建立孩子思辨能力的第一套橋梁書：原來大家都不一樣、喜歡就可以帶回家嗎、為什麼要「合作」、為什麼要感謝別人（啟動思辨力的37個提問․4冊1套，附注音＆插圖）</t>
    <phoneticPr fontId="1" type="noConversion"/>
  </si>
  <si>
    <t xml:space="preserve"> 哲學新媒體, 公羊兄（朱生亦）, 蘇子媖</t>
    <phoneticPr fontId="1" type="noConversion"/>
  </si>
  <si>
    <t>小麥田</t>
    <phoneticPr fontId="1" type="noConversion"/>
  </si>
  <si>
    <t>「第一次王國」全套3冊： 1.走音國王的演唱會+2.超多草莓的盛宴+3.一日動物園驚魂（立本倫子的數學唱遊橋梁書）</t>
    <phoneticPr fontId="1" type="noConversion"/>
  </si>
  <si>
    <t xml:space="preserve">Tojo-San </t>
    <phoneticPr fontId="1" type="noConversion"/>
  </si>
  <si>
    <t>青蛙探長：哲也給小學生的冒險橋梁書(共4冊)</t>
    <phoneticPr fontId="1" type="noConversion"/>
  </si>
  <si>
    <t>哲也</t>
    <phoneticPr fontId="1" type="noConversion"/>
  </si>
  <si>
    <t xml:space="preserve">小天下 </t>
    <phoneticPr fontId="1" type="noConversion"/>
  </si>
  <si>
    <t>【好好讀小學堂】孩子的第一套橋梁書（一套4本）：寵物功夫學校、糞金龜的成長日記、我和我的喜鵲鄰居、幸福的小豬</t>
    <phoneticPr fontId="1" type="noConversion"/>
  </si>
  <si>
    <t xml:space="preserve"> 林哲璋, 林秀穗, 陳怡霖, 林鍾隆  </t>
    <phoneticPr fontId="1" type="noConversion"/>
  </si>
  <si>
    <t>信誼</t>
    <phoneticPr fontId="1" type="noConversion"/>
  </si>
  <si>
    <t>說給兒童的世界歷史：10書+有聲故事 超值組</t>
    <phoneticPr fontId="1" type="noConversion"/>
  </si>
  <si>
    <t xml:space="preserve"> 陳衛平</t>
    <phoneticPr fontId="1" type="noConversion"/>
  </si>
  <si>
    <t xml:space="preserve">小魯文化 </t>
    <phoneticPr fontId="1" type="noConversion"/>
  </si>
  <si>
    <t>改變世界的非凡人物（典藏套書1-6冊 + 限量芙烈達手提帆布袋）</t>
    <phoneticPr fontId="1" type="noConversion"/>
  </si>
  <si>
    <t>改變世界的非凡人物（典藏套書1-6冊）</t>
    <phoneticPr fontId="1" type="noConversion"/>
  </si>
  <si>
    <t>小小知識家的百科書套書(附書盒)</t>
    <phoneticPr fontId="1" type="noConversion"/>
  </si>
  <si>
    <t xml:space="preserve">Clive Gifford, Barbara Taylor, Philip Steele  
</t>
    <phoneticPr fontId="1" type="noConversion"/>
  </si>
  <si>
    <t xml:space="preserve">禾流文創 </t>
    <phoneticPr fontId="1" type="noConversion"/>
  </si>
  <si>
    <t>校名：臺南市進學國小
填表人：蔡佳容               教務主任：郭原榮               校長：周生民
連絡電話：06-2133007*810     網路電話：84010</t>
    <phoneticPr fontId="1" type="noConversion"/>
  </si>
  <si>
    <t xml:space="preserve">Power English：Reading Skills自學英文閱讀有技巧（全套2冊，1冊閱讀技巧指導＋1冊閱讀測驗攻略&amp;附專業外籍英語教師錄製朗讀音檔QR Code&amp;加贈自主學習計畫筆記本）
</t>
    <phoneticPr fontId="1" type="noConversion"/>
  </si>
  <si>
    <t>主角不是獅子</t>
    <phoneticPr fontId="1" type="noConversion"/>
  </si>
  <si>
    <t>穿越撒哈拉：流浪，走向風沙未竟之地</t>
    <phoneticPr fontId="1" type="noConversion"/>
  </si>
  <si>
    <t>謝哲青</t>
    <phoneticPr fontId="1" type="noConversion"/>
  </si>
  <si>
    <t>皇冠</t>
    <phoneticPr fontId="1" type="noConversion"/>
  </si>
  <si>
    <t>你的夢想可能有點風險：YouTuber 六指淵，帶你找到屬於自己的人生副本</t>
    <phoneticPr fontId="1" type="noConversion"/>
  </si>
  <si>
    <t>六指淵（陸子淵）</t>
    <phoneticPr fontId="1" type="noConversion"/>
  </si>
  <si>
    <t>仙人掌女孩</t>
    <phoneticPr fontId="1" type="noConversion"/>
  </si>
  <si>
    <t xml:space="preserve">達斯蒂．寶林  </t>
    <phoneticPr fontId="1" type="noConversion"/>
  </si>
  <si>
    <t>仙人掌女孩2：青春期又怎樣？</t>
    <phoneticPr fontId="1" type="noConversion"/>
  </si>
  <si>
    <t>善良是一種選擇：只想做有意義的事，不活在別人眼光中</t>
    <phoneticPr fontId="1" type="noConversion"/>
  </si>
  <si>
    <t xml:space="preserve">神老師&amp;神媽咪（沈雅琪） </t>
    <phoneticPr fontId="1" type="noConversion"/>
  </si>
  <si>
    <t>玉使（仙靈傳奇5）</t>
    <phoneticPr fontId="1" type="noConversion"/>
  </si>
  <si>
    <t xml:space="preserve"> 陳郁如</t>
    <phoneticPr fontId="1" type="noConversion"/>
  </si>
  <si>
    <t>鄭宗弦</t>
    <phoneticPr fontId="1" type="noConversion"/>
  </si>
  <si>
    <t>穿越故宮大冒險6：快雪時晴帖神乎其技</t>
    <phoneticPr fontId="1" type="noConversion"/>
  </si>
  <si>
    <t>長生石的守護者（《養心》《修煉》作者最新作品）</t>
    <phoneticPr fontId="1" type="noConversion"/>
  </si>
  <si>
    <t>英語領域</t>
    <phoneticPr fontId="1" type="noConversion"/>
  </si>
  <si>
    <t>我會自己讀！2 小學生的「校園生活」橋梁書（共6冊）</t>
    <phoneticPr fontId="1" type="noConversion"/>
  </si>
  <si>
    <t>王文華, 岑澎維, 哲也</t>
    <phoneticPr fontId="1" type="noConversion"/>
  </si>
  <si>
    <t>是</t>
    <phoneticPr fontId="1" type="noConversion"/>
  </si>
  <si>
    <t>怪博士與妙博士</t>
    <phoneticPr fontId="1" type="noConversion"/>
  </si>
  <si>
    <t>林世仁</t>
    <phoneticPr fontId="1" type="noConversion"/>
  </si>
  <si>
    <t>親子天下</t>
    <phoneticPr fontId="1" type="noConversion"/>
  </si>
  <si>
    <t>怪博士與妙博士2：失敗啟示錄</t>
    <phoneticPr fontId="1" type="noConversion"/>
  </si>
  <si>
    <t>那些散落的星星</t>
    <phoneticPr fontId="1" type="noConversion"/>
  </si>
  <si>
    <t xml:space="preserve"> 維多莉亞．傑米森, 歐馬．穆罕默德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</si>
</sst>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000"/>
    <numFmt numFmtId="177" formatCode="#,##0_ ;[Red]\-#,##0\ "/>
    <numFmt numFmtId="178" formatCode="[$-404]General"/>
  </numFmts>
  <fonts count="1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細明體"/>
      <family val="3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176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quotePrefix="1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4" applyFont="1" applyFill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Bracken%2C+Beth%2F+Busby%2C+Ailie+%28ILT%2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68"/>
  <sheetViews>
    <sheetView tabSelected="1" topLeftCell="A161" zoomScale="60" zoomScaleNormal="60" zoomScaleSheetLayoutView="100" zoomScalePageLayoutView="40" workbookViewId="0">
      <selection activeCell="L27" sqref="L27"/>
    </sheetView>
  </sheetViews>
  <sheetFormatPr defaultColWidth="8.81640625" defaultRowHeight="17"/>
  <cols>
    <col min="1" max="1" width="6.81640625" style="19" customWidth="1"/>
    <col min="2" max="2" width="26.81640625" style="36" customWidth="1"/>
    <col min="3" max="3" width="21.08984375" style="36" customWidth="1"/>
    <col min="4" max="4" width="20.453125" style="39" customWidth="1"/>
    <col min="5" max="5" width="12.81640625" style="39" customWidth="1"/>
    <col min="6" max="6" width="18.81640625" style="39" customWidth="1"/>
    <col min="7" max="8" width="8.81640625" style="39" customWidth="1"/>
    <col min="9" max="9" width="10.81640625" style="39" customWidth="1"/>
    <col min="10" max="12" width="6.81640625" style="39" customWidth="1"/>
    <col min="13" max="13" width="19.1796875" style="19" customWidth="1"/>
    <col min="14" max="16384" width="8.81640625" style="19"/>
  </cols>
  <sheetData>
    <row r="1" spans="1:13" ht="25">
      <c r="A1" s="44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25">
      <c r="A2" s="47" t="s">
        <v>16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40.5">
      <c r="A3" s="1" t="s">
        <v>0</v>
      </c>
      <c r="B3" s="28" t="s">
        <v>1</v>
      </c>
      <c r="C3" s="28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2" t="s">
        <v>13</v>
      </c>
      <c r="I3" s="1" t="s">
        <v>6</v>
      </c>
      <c r="J3" s="6" t="s">
        <v>7</v>
      </c>
      <c r="K3" s="6" t="s">
        <v>8</v>
      </c>
      <c r="L3" s="6" t="s">
        <v>9</v>
      </c>
      <c r="M3" s="20" t="s">
        <v>10</v>
      </c>
    </row>
    <row r="4" spans="1:13" ht="51">
      <c r="A4" s="1">
        <v>1</v>
      </c>
      <c r="B4" s="29" t="s">
        <v>17</v>
      </c>
      <c r="C4" s="30" t="s">
        <v>18</v>
      </c>
      <c r="D4" s="20" t="s">
        <v>19</v>
      </c>
      <c r="E4" s="20" t="s">
        <v>20</v>
      </c>
      <c r="F4" s="21">
        <v>9789860795851</v>
      </c>
      <c r="G4" s="20">
        <v>1</v>
      </c>
      <c r="H4" s="20">
        <v>420</v>
      </c>
      <c r="I4" s="20">
        <f>G4*H4</f>
        <v>420</v>
      </c>
      <c r="J4" s="20" t="s">
        <v>21</v>
      </c>
      <c r="K4" s="20" t="s">
        <v>21</v>
      </c>
      <c r="L4" s="2" t="s">
        <v>22</v>
      </c>
      <c r="M4" s="5" t="s">
        <v>389</v>
      </c>
    </row>
    <row r="5" spans="1:13" ht="34">
      <c r="A5" s="24">
        <v>2</v>
      </c>
      <c r="B5" s="30" t="s">
        <v>23</v>
      </c>
      <c r="C5" s="30" t="s">
        <v>24</v>
      </c>
      <c r="D5" s="20" t="s">
        <v>25</v>
      </c>
      <c r="E5" s="20" t="s">
        <v>26</v>
      </c>
      <c r="F5" s="21">
        <v>9780241353998</v>
      </c>
      <c r="G5" s="20">
        <v>2</v>
      </c>
      <c r="H5" s="20">
        <v>1099</v>
      </c>
      <c r="I5" s="20">
        <f>G5*H5</f>
        <v>2198</v>
      </c>
      <c r="J5" s="2" t="s">
        <v>21</v>
      </c>
      <c r="K5" s="20" t="s">
        <v>28</v>
      </c>
      <c r="L5" s="20" t="s">
        <v>28</v>
      </c>
      <c r="M5" s="5"/>
    </row>
    <row r="6" spans="1:13" ht="51">
      <c r="A6" s="24">
        <v>3</v>
      </c>
      <c r="B6" s="30" t="s">
        <v>29</v>
      </c>
      <c r="C6" s="30" t="s">
        <v>30</v>
      </c>
      <c r="D6" s="20" t="s">
        <v>31</v>
      </c>
      <c r="E6" s="20" t="s">
        <v>32</v>
      </c>
      <c r="F6" s="21">
        <v>9780688164249</v>
      </c>
      <c r="G6" s="20">
        <v>2</v>
      </c>
      <c r="H6" s="20">
        <v>315</v>
      </c>
      <c r="I6" s="20">
        <f t="shared" ref="I6:I34" si="0">G6*H6</f>
        <v>630</v>
      </c>
      <c r="J6" s="20" t="s">
        <v>28</v>
      </c>
      <c r="K6" s="20" t="s">
        <v>28</v>
      </c>
      <c r="L6" s="20" t="s">
        <v>28</v>
      </c>
      <c r="M6" s="5"/>
    </row>
    <row r="7" spans="1:13" ht="19.5">
      <c r="A7" s="24">
        <v>4</v>
      </c>
      <c r="B7" s="30" t="s">
        <v>33</v>
      </c>
      <c r="C7" s="30" t="s">
        <v>34</v>
      </c>
      <c r="D7" s="20" t="s">
        <v>35</v>
      </c>
      <c r="E7" s="20" t="s">
        <v>36</v>
      </c>
      <c r="F7" s="21">
        <v>9780613229661</v>
      </c>
      <c r="G7" s="20">
        <v>2</v>
      </c>
      <c r="H7" s="20">
        <v>712</v>
      </c>
      <c r="I7" s="20">
        <f t="shared" si="0"/>
        <v>1424</v>
      </c>
      <c r="J7" s="20" t="s">
        <v>28</v>
      </c>
      <c r="K7" s="20" t="s">
        <v>28</v>
      </c>
      <c r="L7" s="20" t="s">
        <v>28</v>
      </c>
      <c r="M7" s="5"/>
    </row>
    <row r="8" spans="1:13" ht="34">
      <c r="A8" s="24">
        <v>5</v>
      </c>
      <c r="B8" s="30" t="s">
        <v>37</v>
      </c>
      <c r="C8" s="30" t="s">
        <v>38</v>
      </c>
      <c r="D8" s="20" t="s">
        <v>39</v>
      </c>
      <c r="E8" s="20" t="s">
        <v>36</v>
      </c>
      <c r="F8" s="21">
        <v>9781338583854</v>
      </c>
      <c r="G8" s="20">
        <v>2</v>
      </c>
      <c r="H8" s="20">
        <v>280</v>
      </c>
      <c r="I8" s="20">
        <f t="shared" si="0"/>
        <v>560</v>
      </c>
      <c r="J8" s="20" t="s">
        <v>28</v>
      </c>
      <c r="K8" s="20" t="s">
        <v>28</v>
      </c>
      <c r="L8" s="20" t="s">
        <v>28</v>
      </c>
      <c r="M8" s="5"/>
    </row>
    <row r="9" spans="1:13" ht="34">
      <c r="A9" s="24">
        <v>6</v>
      </c>
      <c r="B9" s="30" t="s">
        <v>40</v>
      </c>
      <c r="C9" s="30" t="s">
        <v>41</v>
      </c>
      <c r="D9" s="20" t="s">
        <v>42</v>
      </c>
      <c r="E9" s="20" t="s">
        <v>32</v>
      </c>
      <c r="F9" s="21">
        <v>9781479522897</v>
      </c>
      <c r="G9" s="20">
        <v>2</v>
      </c>
      <c r="H9" s="20">
        <v>280</v>
      </c>
      <c r="I9" s="20">
        <f t="shared" si="0"/>
        <v>560</v>
      </c>
      <c r="J9" s="20" t="s">
        <v>28</v>
      </c>
      <c r="K9" s="20" t="s">
        <v>28</v>
      </c>
      <c r="L9" s="20" t="s">
        <v>28</v>
      </c>
      <c r="M9" s="5"/>
    </row>
    <row r="10" spans="1:13" ht="34">
      <c r="A10" s="24">
        <v>7</v>
      </c>
      <c r="B10" s="30" t="s">
        <v>43</v>
      </c>
      <c r="C10" s="30" t="s">
        <v>44</v>
      </c>
      <c r="D10" s="20" t="s">
        <v>45</v>
      </c>
      <c r="E10" s="20" t="s">
        <v>36</v>
      </c>
      <c r="F10" s="21">
        <v>9781250125842</v>
      </c>
      <c r="G10" s="20">
        <v>2</v>
      </c>
      <c r="H10" s="20">
        <v>595</v>
      </c>
      <c r="I10" s="20">
        <f t="shared" si="0"/>
        <v>1190</v>
      </c>
      <c r="J10" s="20" t="s">
        <v>28</v>
      </c>
      <c r="K10" s="20" t="s">
        <v>28</v>
      </c>
      <c r="L10" s="20" t="s">
        <v>28</v>
      </c>
      <c r="M10" s="5"/>
    </row>
    <row r="11" spans="1:13" ht="51">
      <c r="A11" s="24">
        <v>8</v>
      </c>
      <c r="B11" s="30" t="s">
        <v>46</v>
      </c>
      <c r="C11" s="30" t="s">
        <v>47</v>
      </c>
      <c r="D11" s="20" t="s">
        <v>48</v>
      </c>
      <c r="E11" s="20" t="s">
        <v>36</v>
      </c>
      <c r="F11" s="21">
        <v>9781534414266</v>
      </c>
      <c r="G11" s="20">
        <v>2</v>
      </c>
      <c r="H11" s="20">
        <v>350</v>
      </c>
      <c r="I11" s="20">
        <f t="shared" si="0"/>
        <v>700</v>
      </c>
      <c r="J11" s="20" t="s">
        <v>28</v>
      </c>
      <c r="K11" s="20" t="s">
        <v>27</v>
      </c>
      <c r="L11" s="20" t="s">
        <v>28</v>
      </c>
      <c r="M11" s="4"/>
    </row>
    <row r="12" spans="1:13" ht="51">
      <c r="A12" s="24">
        <v>9</v>
      </c>
      <c r="B12" s="30" t="s">
        <v>49</v>
      </c>
      <c r="C12" s="30" t="s">
        <v>50</v>
      </c>
      <c r="D12" s="20" t="s">
        <v>51</v>
      </c>
      <c r="E12" s="20" t="s">
        <v>36</v>
      </c>
      <c r="F12" s="21">
        <v>9781953344502</v>
      </c>
      <c r="G12" s="20">
        <v>2</v>
      </c>
      <c r="H12" s="20">
        <v>280</v>
      </c>
      <c r="I12" s="20">
        <f t="shared" si="0"/>
        <v>560</v>
      </c>
      <c r="J12" s="20" t="s">
        <v>28</v>
      </c>
      <c r="K12" s="20" t="s">
        <v>28</v>
      </c>
      <c r="L12" s="20" t="s">
        <v>28</v>
      </c>
      <c r="M12" s="4"/>
    </row>
    <row r="13" spans="1:13" ht="34">
      <c r="A13" s="24">
        <v>10</v>
      </c>
      <c r="B13" s="30" t="s">
        <v>52</v>
      </c>
      <c r="C13" s="30" t="s">
        <v>53</v>
      </c>
      <c r="D13" s="20" t="s">
        <v>54</v>
      </c>
      <c r="E13" s="20" t="s">
        <v>32</v>
      </c>
      <c r="F13" s="21">
        <v>9780593303856</v>
      </c>
      <c r="G13" s="20">
        <v>2</v>
      </c>
      <c r="H13" s="20">
        <v>280</v>
      </c>
      <c r="I13" s="20">
        <f t="shared" si="0"/>
        <v>560</v>
      </c>
      <c r="J13" s="20" t="s">
        <v>28</v>
      </c>
      <c r="K13" s="20" t="s">
        <v>28</v>
      </c>
      <c r="L13" s="20" t="s">
        <v>28</v>
      </c>
      <c r="M13" s="4"/>
    </row>
    <row r="14" spans="1:13" ht="34">
      <c r="A14" s="24">
        <v>11</v>
      </c>
      <c r="B14" s="30" t="s">
        <v>55</v>
      </c>
      <c r="C14" s="30" t="s">
        <v>53</v>
      </c>
      <c r="D14" s="20" t="s">
        <v>54</v>
      </c>
      <c r="E14" s="20" t="s">
        <v>32</v>
      </c>
      <c r="F14" s="21">
        <v>9781524766368</v>
      </c>
      <c r="G14" s="20">
        <v>2</v>
      </c>
      <c r="H14" s="20">
        <v>280</v>
      </c>
      <c r="I14" s="20">
        <f t="shared" si="0"/>
        <v>560</v>
      </c>
      <c r="J14" s="20" t="s">
        <v>28</v>
      </c>
      <c r="K14" s="20" t="s">
        <v>28</v>
      </c>
      <c r="L14" s="20" t="s">
        <v>28</v>
      </c>
      <c r="M14" s="4"/>
    </row>
    <row r="15" spans="1:13" ht="34">
      <c r="A15" s="24">
        <v>12</v>
      </c>
      <c r="B15" s="30" t="s">
        <v>56</v>
      </c>
      <c r="C15" s="30" t="s">
        <v>53</v>
      </c>
      <c r="D15" s="20" t="s">
        <v>54</v>
      </c>
      <c r="E15" s="20" t="s">
        <v>32</v>
      </c>
      <c r="F15" s="21">
        <v>9780593428214</v>
      </c>
      <c r="G15" s="20">
        <v>2</v>
      </c>
      <c r="H15" s="20">
        <v>280</v>
      </c>
      <c r="I15" s="20">
        <f t="shared" si="0"/>
        <v>560</v>
      </c>
      <c r="J15" s="20" t="s">
        <v>28</v>
      </c>
      <c r="K15" s="20" t="s">
        <v>28</v>
      </c>
      <c r="L15" s="20" t="s">
        <v>28</v>
      </c>
      <c r="M15" s="4"/>
    </row>
    <row r="16" spans="1:13" ht="34">
      <c r="A16" s="24">
        <v>13</v>
      </c>
      <c r="B16" s="30" t="s">
        <v>57</v>
      </c>
      <c r="C16" s="30" t="s">
        <v>53</v>
      </c>
      <c r="D16" s="20" t="s">
        <v>54</v>
      </c>
      <c r="E16" s="20" t="s">
        <v>32</v>
      </c>
      <c r="F16" s="21">
        <v>9780525578758</v>
      </c>
      <c r="G16" s="20">
        <v>2</v>
      </c>
      <c r="H16" s="20">
        <v>280</v>
      </c>
      <c r="I16" s="20">
        <f t="shared" si="0"/>
        <v>560</v>
      </c>
      <c r="J16" s="20" t="s">
        <v>28</v>
      </c>
      <c r="K16" s="20" t="s">
        <v>28</v>
      </c>
      <c r="L16" s="20" t="s">
        <v>28</v>
      </c>
      <c r="M16" s="4"/>
    </row>
    <row r="17" spans="1:13" ht="34">
      <c r="A17" s="24">
        <v>14</v>
      </c>
      <c r="B17" s="30" t="s">
        <v>58</v>
      </c>
      <c r="C17" s="30" t="s">
        <v>59</v>
      </c>
      <c r="D17" s="20" t="s">
        <v>60</v>
      </c>
      <c r="E17" s="20" t="s">
        <v>32</v>
      </c>
      <c r="F17" s="21">
        <v>9781486716494</v>
      </c>
      <c r="G17" s="20">
        <v>2</v>
      </c>
      <c r="H17" s="20">
        <v>400</v>
      </c>
      <c r="I17" s="20">
        <f t="shared" si="0"/>
        <v>800</v>
      </c>
      <c r="J17" s="20" t="s">
        <v>28</v>
      </c>
      <c r="K17" s="20" t="s">
        <v>28</v>
      </c>
      <c r="L17" s="20" t="s">
        <v>28</v>
      </c>
      <c r="M17" s="4"/>
    </row>
    <row r="18" spans="1:13" ht="51">
      <c r="A18" s="24">
        <v>15</v>
      </c>
      <c r="B18" s="30" t="s">
        <v>61</v>
      </c>
      <c r="C18" s="30" t="s">
        <v>62</v>
      </c>
      <c r="D18" s="20" t="s">
        <v>63</v>
      </c>
      <c r="E18" s="20" t="s">
        <v>32</v>
      </c>
      <c r="F18" s="21">
        <v>9780689805776</v>
      </c>
      <c r="G18" s="20">
        <v>2</v>
      </c>
      <c r="H18" s="20">
        <v>630</v>
      </c>
      <c r="I18" s="20">
        <f t="shared" si="0"/>
        <v>1260</v>
      </c>
      <c r="J18" s="20" t="s">
        <v>27</v>
      </c>
      <c r="K18" s="20" t="s">
        <v>28</v>
      </c>
      <c r="L18" s="20" t="s">
        <v>28</v>
      </c>
      <c r="M18" s="4"/>
    </row>
    <row r="19" spans="1:13" ht="34">
      <c r="A19" s="24">
        <v>16</v>
      </c>
      <c r="B19" s="30" t="s">
        <v>64</v>
      </c>
      <c r="C19" s="30" t="s">
        <v>64</v>
      </c>
      <c r="D19" s="20" t="s">
        <v>31</v>
      </c>
      <c r="E19" s="20" t="s">
        <v>36</v>
      </c>
      <c r="F19" s="21">
        <v>9780063090002</v>
      </c>
      <c r="G19" s="20">
        <v>2</v>
      </c>
      <c r="H19" s="20">
        <v>280</v>
      </c>
      <c r="I19" s="20">
        <f t="shared" si="0"/>
        <v>560</v>
      </c>
      <c r="J19" s="20" t="s">
        <v>28</v>
      </c>
      <c r="K19" s="20" t="s">
        <v>28</v>
      </c>
      <c r="L19" s="20" t="s">
        <v>28</v>
      </c>
      <c r="M19" s="4"/>
    </row>
    <row r="20" spans="1:13" ht="19.5">
      <c r="A20" s="24">
        <v>17</v>
      </c>
      <c r="B20" s="30" t="s">
        <v>65</v>
      </c>
      <c r="C20" s="30" t="s">
        <v>66</v>
      </c>
      <c r="D20" s="20" t="s">
        <v>67</v>
      </c>
      <c r="E20" s="20" t="s">
        <v>32</v>
      </c>
      <c r="F20" s="21">
        <v>9781536223873</v>
      </c>
      <c r="G20" s="20">
        <v>2</v>
      </c>
      <c r="H20" s="20">
        <v>350</v>
      </c>
      <c r="I20" s="20">
        <f t="shared" si="0"/>
        <v>700</v>
      </c>
      <c r="J20" s="20" t="s">
        <v>28</v>
      </c>
      <c r="K20" s="20" t="s">
        <v>28</v>
      </c>
      <c r="L20" s="20" t="s">
        <v>28</v>
      </c>
      <c r="M20" s="4"/>
    </row>
    <row r="21" spans="1:13" ht="34">
      <c r="A21" s="24">
        <v>18</v>
      </c>
      <c r="B21" s="30" t="s">
        <v>68</v>
      </c>
      <c r="C21" s="30" t="s">
        <v>69</v>
      </c>
      <c r="D21" s="20" t="s">
        <v>70</v>
      </c>
      <c r="E21" s="20" t="s">
        <v>32</v>
      </c>
      <c r="F21" s="21">
        <v>9780802774408</v>
      </c>
      <c r="G21" s="20">
        <v>2</v>
      </c>
      <c r="H21" s="20">
        <v>686</v>
      </c>
      <c r="I21" s="20">
        <f t="shared" si="0"/>
        <v>1372</v>
      </c>
      <c r="J21" s="20" t="s">
        <v>28</v>
      </c>
      <c r="K21" s="20" t="s">
        <v>28</v>
      </c>
      <c r="L21" s="20" t="s">
        <v>28</v>
      </c>
      <c r="M21" s="4"/>
    </row>
    <row r="22" spans="1:13" ht="34">
      <c r="A22" s="24">
        <v>19</v>
      </c>
      <c r="B22" s="30" t="s">
        <v>71</v>
      </c>
      <c r="C22" s="30" t="s">
        <v>72</v>
      </c>
      <c r="D22" s="20" t="s">
        <v>73</v>
      </c>
      <c r="E22" s="20" t="s">
        <v>36</v>
      </c>
      <c r="F22" s="21">
        <v>9780823448616</v>
      </c>
      <c r="G22" s="20">
        <v>2</v>
      </c>
      <c r="H22" s="20">
        <v>280</v>
      </c>
      <c r="I22" s="20">
        <f t="shared" si="0"/>
        <v>560</v>
      </c>
      <c r="J22" s="20" t="s">
        <v>28</v>
      </c>
      <c r="K22" s="20" t="s">
        <v>28</v>
      </c>
      <c r="L22" s="20" t="s">
        <v>28</v>
      </c>
      <c r="M22" s="4"/>
    </row>
    <row r="23" spans="1:13" ht="19.5">
      <c r="A23" s="24">
        <v>20</v>
      </c>
      <c r="B23" s="30" t="s">
        <v>74</v>
      </c>
      <c r="C23" s="30" t="s">
        <v>75</v>
      </c>
      <c r="D23" s="20" t="s">
        <v>76</v>
      </c>
      <c r="E23" s="20" t="s">
        <v>32</v>
      </c>
      <c r="F23" s="21">
        <v>9781913971687</v>
      </c>
      <c r="G23" s="20">
        <v>2</v>
      </c>
      <c r="H23" s="20">
        <v>315</v>
      </c>
      <c r="I23" s="20">
        <f t="shared" si="0"/>
        <v>630</v>
      </c>
      <c r="J23" s="20" t="s">
        <v>28</v>
      </c>
      <c r="K23" s="20" t="s">
        <v>28</v>
      </c>
      <c r="L23" s="20" t="s">
        <v>28</v>
      </c>
      <c r="M23" s="4"/>
    </row>
    <row r="24" spans="1:13" ht="34">
      <c r="A24" s="24">
        <v>21</v>
      </c>
      <c r="B24" s="30" t="s">
        <v>77</v>
      </c>
      <c r="C24" s="30" t="s">
        <v>78</v>
      </c>
      <c r="D24" s="20" t="s">
        <v>42</v>
      </c>
      <c r="E24" s="20" t="s">
        <v>36</v>
      </c>
      <c r="F24" s="21">
        <v>9781404876705</v>
      </c>
      <c r="G24" s="20">
        <v>2</v>
      </c>
      <c r="H24" s="20">
        <v>238</v>
      </c>
      <c r="I24" s="20">
        <f t="shared" si="0"/>
        <v>476</v>
      </c>
      <c r="J24" s="20" t="s">
        <v>28</v>
      </c>
      <c r="K24" s="20" t="s">
        <v>28</v>
      </c>
      <c r="L24" s="20" t="s">
        <v>28</v>
      </c>
      <c r="M24" s="4"/>
    </row>
    <row r="25" spans="1:13" ht="51">
      <c r="A25" s="24">
        <v>22</v>
      </c>
      <c r="B25" s="30" t="s">
        <v>79</v>
      </c>
      <c r="C25" s="30" t="s">
        <v>80</v>
      </c>
      <c r="D25" s="20" t="s">
        <v>81</v>
      </c>
      <c r="E25" s="20" t="s">
        <v>32</v>
      </c>
      <c r="F25" s="21">
        <v>9781524768836</v>
      </c>
      <c r="G25" s="20">
        <v>2</v>
      </c>
      <c r="H25" s="20">
        <v>175</v>
      </c>
      <c r="I25" s="20">
        <f t="shared" si="0"/>
        <v>350</v>
      </c>
      <c r="J25" s="20" t="s">
        <v>28</v>
      </c>
      <c r="K25" s="20" t="s">
        <v>28</v>
      </c>
      <c r="L25" s="20" t="s">
        <v>28</v>
      </c>
      <c r="M25" s="5"/>
    </row>
    <row r="26" spans="1:13" ht="34">
      <c r="A26" s="24">
        <v>23</v>
      </c>
      <c r="B26" s="30" t="s">
        <v>82</v>
      </c>
      <c r="C26" s="30" t="s">
        <v>83</v>
      </c>
      <c r="D26" s="20" t="s">
        <v>84</v>
      </c>
      <c r="E26" s="20" t="s">
        <v>32</v>
      </c>
      <c r="F26" s="21">
        <v>9781338032611</v>
      </c>
      <c r="G26" s="20">
        <v>2</v>
      </c>
      <c r="H26" s="20">
        <v>350</v>
      </c>
      <c r="I26" s="20">
        <f t="shared" si="0"/>
        <v>700</v>
      </c>
      <c r="J26" s="20" t="s">
        <v>21</v>
      </c>
      <c r="K26" s="20" t="s">
        <v>21</v>
      </c>
      <c r="L26" s="20" t="s">
        <v>28</v>
      </c>
      <c r="M26" s="5"/>
    </row>
    <row r="27" spans="1:13" ht="34">
      <c r="A27" s="24">
        <v>24</v>
      </c>
      <c r="B27" s="30" t="s">
        <v>85</v>
      </c>
      <c r="C27" s="30" t="s">
        <v>86</v>
      </c>
      <c r="D27" s="20" t="s">
        <v>84</v>
      </c>
      <c r="E27" s="20" t="s">
        <v>87</v>
      </c>
      <c r="F27" s="21">
        <v>9781338267211</v>
      </c>
      <c r="G27" s="20">
        <v>2</v>
      </c>
      <c r="H27" s="20">
        <v>350</v>
      </c>
      <c r="I27" s="20">
        <f t="shared" si="0"/>
        <v>700</v>
      </c>
      <c r="J27" s="20" t="s">
        <v>21</v>
      </c>
      <c r="K27" s="20" t="s">
        <v>21</v>
      </c>
      <c r="L27" s="20" t="s">
        <v>28</v>
      </c>
      <c r="M27" s="5"/>
    </row>
    <row r="28" spans="1:13" ht="60" customHeight="1">
      <c r="A28" s="24">
        <v>25</v>
      </c>
      <c r="B28" s="30" t="s">
        <v>99</v>
      </c>
      <c r="C28" s="30" t="s">
        <v>100</v>
      </c>
      <c r="D28" s="20" t="s">
        <v>101</v>
      </c>
      <c r="E28" s="20" t="s">
        <v>87</v>
      </c>
      <c r="F28" s="21">
        <v>9780063045422</v>
      </c>
      <c r="G28" s="20">
        <v>2</v>
      </c>
      <c r="H28" s="20">
        <v>385</v>
      </c>
      <c r="I28" s="20">
        <f>G28*H28</f>
        <v>770</v>
      </c>
      <c r="J28" s="20" t="s">
        <v>28</v>
      </c>
      <c r="K28" s="20" t="s">
        <v>28</v>
      </c>
      <c r="L28" s="20" t="s">
        <v>28</v>
      </c>
      <c r="M28" s="4"/>
    </row>
    <row r="29" spans="1:13" ht="34">
      <c r="A29" s="24">
        <v>26</v>
      </c>
      <c r="B29" s="30" t="s">
        <v>102</v>
      </c>
      <c r="C29" s="30" t="s">
        <v>103</v>
      </c>
      <c r="D29" s="20" t="s">
        <v>104</v>
      </c>
      <c r="E29" s="20" t="s">
        <v>87</v>
      </c>
      <c r="F29" s="21">
        <v>9781474999373</v>
      </c>
      <c r="G29" s="20">
        <v>2</v>
      </c>
      <c r="H29" s="20">
        <v>274</v>
      </c>
      <c r="I29" s="20">
        <f>G29*H29</f>
        <v>548</v>
      </c>
      <c r="J29" s="20" t="s">
        <v>28</v>
      </c>
      <c r="K29" s="20" t="s">
        <v>28</v>
      </c>
      <c r="L29" s="20" t="s">
        <v>28</v>
      </c>
      <c r="M29" s="42">
        <f>SUM(I5:I29)</f>
        <v>19488</v>
      </c>
    </row>
    <row r="30" spans="1:13" ht="68">
      <c r="A30" s="26">
        <v>27</v>
      </c>
      <c r="B30" s="30" t="s">
        <v>88</v>
      </c>
      <c r="C30" s="30" t="s">
        <v>89</v>
      </c>
      <c r="D30" s="20" t="s">
        <v>90</v>
      </c>
      <c r="E30" s="20" t="s">
        <v>20</v>
      </c>
      <c r="F30" s="21">
        <v>9789864416868</v>
      </c>
      <c r="G30" s="20">
        <v>1</v>
      </c>
      <c r="H30" s="20">
        <v>320</v>
      </c>
      <c r="I30" s="20">
        <f t="shared" si="0"/>
        <v>320</v>
      </c>
      <c r="J30" s="20" t="s">
        <v>28</v>
      </c>
      <c r="K30" s="20" t="s">
        <v>22</v>
      </c>
      <c r="L30" s="20" t="s">
        <v>28</v>
      </c>
      <c r="M30" s="5"/>
    </row>
    <row r="31" spans="1:13" ht="68">
      <c r="A31" s="26">
        <v>28</v>
      </c>
      <c r="B31" s="30" t="s">
        <v>105</v>
      </c>
      <c r="C31" s="30" t="s">
        <v>106</v>
      </c>
      <c r="D31" s="20" t="s">
        <v>107</v>
      </c>
      <c r="E31" s="20" t="s">
        <v>20</v>
      </c>
      <c r="F31" s="21">
        <v>9789864410866</v>
      </c>
      <c r="G31" s="20">
        <v>1</v>
      </c>
      <c r="H31" s="20">
        <v>499</v>
      </c>
      <c r="I31" s="20">
        <f t="shared" si="0"/>
        <v>499</v>
      </c>
      <c r="J31" s="20" t="s">
        <v>22</v>
      </c>
      <c r="K31" s="20" t="s">
        <v>22</v>
      </c>
      <c r="L31" s="20" t="s">
        <v>28</v>
      </c>
      <c r="M31" s="4"/>
    </row>
    <row r="32" spans="1:13" ht="68">
      <c r="A32" s="26">
        <v>29</v>
      </c>
      <c r="B32" s="30" t="s">
        <v>108</v>
      </c>
      <c r="C32" s="30" t="s">
        <v>106</v>
      </c>
      <c r="D32" s="20" t="s">
        <v>107</v>
      </c>
      <c r="E32" s="20" t="s">
        <v>20</v>
      </c>
      <c r="F32" s="21">
        <v>9789864412105</v>
      </c>
      <c r="G32" s="20">
        <v>1</v>
      </c>
      <c r="H32" s="20">
        <v>499</v>
      </c>
      <c r="I32" s="20">
        <f t="shared" si="0"/>
        <v>499</v>
      </c>
      <c r="J32" s="20" t="s">
        <v>22</v>
      </c>
      <c r="K32" s="20" t="s">
        <v>22</v>
      </c>
      <c r="L32" s="20" t="s">
        <v>28</v>
      </c>
      <c r="M32" s="5"/>
    </row>
    <row r="33" spans="1:13" ht="72" customHeight="1">
      <c r="A33" s="26">
        <v>30</v>
      </c>
      <c r="B33" s="30" t="s">
        <v>109</v>
      </c>
      <c r="C33" s="30" t="s">
        <v>110</v>
      </c>
      <c r="D33" s="20" t="s">
        <v>111</v>
      </c>
      <c r="E33" s="20" t="s">
        <v>20</v>
      </c>
      <c r="F33" s="21">
        <v>9789575035006</v>
      </c>
      <c r="G33" s="20">
        <v>1</v>
      </c>
      <c r="H33" s="20">
        <v>900</v>
      </c>
      <c r="I33" s="20">
        <f t="shared" si="0"/>
        <v>900</v>
      </c>
      <c r="J33" s="20" t="s">
        <v>22</v>
      </c>
      <c r="K33" s="20" t="s">
        <v>28</v>
      </c>
      <c r="L33" s="20" t="s">
        <v>28</v>
      </c>
      <c r="M33" s="5"/>
    </row>
    <row r="34" spans="1:13" ht="68">
      <c r="A34" s="26">
        <v>31</v>
      </c>
      <c r="B34" s="30" t="s">
        <v>112</v>
      </c>
      <c r="C34" s="30" t="s">
        <v>113</v>
      </c>
      <c r="D34" s="20" t="s">
        <v>114</v>
      </c>
      <c r="E34" s="20" t="s">
        <v>20</v>
      </c>
      <c r="F34" s="21">
        <v>9781509801251</v>
      </c>
      <c r="G34" s="20">
        <v>1</v>
      </c>
      <c r="H34" s="20">
        <v>3845</v>
      </c>
      <c r="I34" s="20">
        <f t="shared" si="0"/>
        <v>3845</v>
      </c>
      <c r="J34" s="20" t="s">
        <v>22</v>
      </c>
      <c r="K34" s="20" t="s">
        <v>28</v>
      </c>
      <c r="L34" s="20" t="s">
        <v>28</v>
      </c>
      <c r="M34" s="27"/>
    </row>
    <row r="35" spans="1:13" ht="51">
      <c r="A35" s="26">
        <v>32</v>
      </c>
      <c r="B35" s="30" t="s">
        <v>91</v>
      </c>
      <c r="C35" s="30" t="s">
        <v>92</v>
      </c>
      <c r="D35" s="20" t="s">
        <v>93</v>
      </c>
      <c r="E35" s="20" t="s">
        <v>20</v>
      </c>
      <c r="F35" s="21">
        <v>9789869955003</v>
      </c>
      <c r="G35" s="20">
        <v>1</v>
      </c>
      <c r="H35" s="20">
        <v>420</v>
      </c>
      <c r="I35" s="20">
        <f>G35*H35</f>
        <v>420</v>
      </c>
      <c r="J35" s="20" t="s">
        <v>28</v>
      </c>
      <c r="K35" s="20" t="s">
        <v>28</v>
      </c>
      <c r="L35" s="20" t="s">
        <v>28</v>
      </c>
      <c r="M35" s="5"/>
    </row>
    <row r="36" spans="1:13" ht="34">
      <c r="A36" s="26">
        <v>33</v>
      </c>
      <c r="B36" s="30" t="s">
        <v>96</v>
      </c>
      <c r="C36" s="30" t="s">
        <v>97</v>
      </c>
      <c r="D36" s="20" t="s">
        <v>98</v>
      </c>
      <c r="E36" s="20" t="s">
        <v>20</v>
      </c>
      <c r="F36" s="21">
        <v>9789571098623</v>
      </c>
      <c r="G36" s="20">
        <v>1</v>
      </c>
      <c r="H36" s="20">
        <v>299</v>
      </c>
      <c r="I36" s="20">
        <f t="shared" ref="I36" si="1">G36*H36</f>
        <v>299</v>
      </c>
      <c r="J36" s="20" t="s">
        <v>28</v>
      </c>
      <c r="K36" s="20" t="s">
        <v>28</v>
      </c>
      <c r="L36" s="20" t="s">
        <v>28</v>
      </c>
      <c r="M36" s="5"/>
    </row>
    <row r="37" spans="1:13" ht="136">
      <c r="A37" s="26">
        <v>34</v>
      </c>
      <c r="B37" s="30" t="s">
        <v>372</v>
      </c>
      <c r="C37" s="30" t="s">
        <v>94</v>
      </c>
      <c r="D37" s="20" t="s">
        <v>95</v>
      </c>
      <c r="E37" s="20" t="s">
        <v>20</v>
      </c>
      <c r="F37" s="21">
        <v>9786267050613</v>
      </c>
      <c r="G37" s="20">
        <v>1</v>
      </c>
      <c r="H37" s="20">
        <v>1200</v>
      </c>
      <c r="I37" s="20">
        <f t="shared" ref="I37:I53" si="2">G37*H37</f>
        <v>1200</v>
      </c>
      <c r="J37" s="20" t="s">
        <v>22</v>
      </c>
      <c r="K37" s="20" t="s">
        <v>28</v>
      </c>
      <c r="L37" s="20" t="s">
        <v>28</v>
      </c>
      <c r="M37" s="5"/>
    </row>
    <row r="38" spans="1:13" ht="19.5">
      <c r="A38" s="26">
        <v>35</v>
      </c>
      <c r="B38" s="29" t="s">
        <v>157</v>
      </c>
      <c r="C38" s="30" t="s">
        <v>158</v>
      </c>
      <c r="D38" s="9" t="s">
        <v>152</v>
      </c>
      <c r="E38" s="20" t="s">
        <v>20</v>
      </c>
      <c r="F38" s="12">
        <v>9789869201384</v>
      </c>
      <c r="G38" s="8">
        <v>2</v>
      </c>
      <c r="H38" s="8">
        <v>1600</v>
      </c>
      <c r="I38" s="9">
        <f t="shared" si="2"/>
        <v>3200</v>
      </c>
      <c r="J38" s="9" t="s">
        <v>22</v>
      </c>
      <c r="K38" s="8" t="s">
        <v>117</v>
      </c>
      <c r="L38" s="8" t="s">
        <v>117</v>
      </c>
      <c r="M38" s="5"/>
    </row>
    <row r="39" spans="1:13" ht="34">
      <c r="A39" s="26">
        <v>36</v>
      </c>
      <c r="B39" s="29" t="s">
        <v>230</v>
      </c>
      <c r="C39" s="29" t="s">
        <v>231</v>
      </c>
      <c r="D39" s="15" t="s">
        <v>170</v>
      </c>
      <c r="E39" s="20" t="s">
        <v>20</v>
      </c>
      <c r="F39" s="12">
        <v>4710415388476</v>
      </c>
      <c r="G39" s="8">
        <v>1</v>
      </c>
      <c r="H39" s="3">
        <v>1400</v>
      </c>
      <c r="I39" s="9">
        <f t="shared" si="2"/>
        <v>1400</v>
      </c>
      <c r="J39" s="3" t="s">
        <v>22</v>
      </c>
      <c r="K39" s="8" t="s">
        <v>117</v>
      </c>
      <c r="L39" s="8" t="s">
        <v>117</v>
      </c>
      <c r="M39" s="5"/>
    </row>
    <row r="40" spans="1:13" ht="19.5">
      <c r="A40" s="26">
        <v>37</v>
      </c>
      <c r="B40" s="29" t="s">
        <v>288</v>
      </c>
      <c r="C40" s="32" t="s">
        <v>289</v>
      </c>
      <c r="D40" s="9" t="s">
        <v>290</v>
      </c>
      <c r="E40" s="20" t="s">
        <v>20</v>
      </c>
      <c r="F40" s="16">
        <v>4713269123958</v>
      </c>
      <c r="G40" s="8">
        <v>1</v>
      </c>
      <c r="H40" s="8">
        <v>1320</v>
      </c>
      <c r="I40" s="9">
        <f t="shared" si="2"/>
        <v>1320</v>
      </c>
      <c r="J40" s="9" t="s">
        <v>291</v>
      </c>
      <c r="K40" s="8" t="s">
        <v>117</v>
      </c>
      <c r="L40" s="8" t="s">
        <v>117</v>
      </c>
      <c r="M40" s="5"/>
    </row>
    <row r="41" spans="1:13" ht="34">
      <c r="A41" s="26">
        <v>38</v>
      </c>
      <c r="B41" s="31" t="s">
        <v>305</v>
      </c>
      <c r="C41" s="32" t="s">
        <v>306</v>
      </c>
      <c r="D41" s="9" t="s">
        <v>307</v>
      </c>
      <c r="E41" s="20" t="s">
        <v>20</v>
      </c>
      <c r="F41" s="16">
        <v>9789573297581</v>
      </c>
      <c r="G41" s="8">
        <v>1</v>
      </c>
      <c r="H41" s="8">
        <v>900</v>
      </c>
      <c r="I41" s="9">
        <f t="shared" si="2"/>
        <v>900</v>
      </c>
      <c r="J41" s="9" t="s">
        <v>22</v>
      </c>
      <c r="K41" s="8" t="s">
        <v>117</v>
      </c>
      <c r="L41" s="8" t="s">
        <v>117</v>
      </c>
      <c r="M41" s="5"/>
    </row>
    <row r="42" spans="1:13" ht="19.5">
      <c r="A42" s="26">
        <v>39</v>
      </c>
      <c r="B42" s="31" t="s">
        <v>318</v>
      </c>
      <c r="C42" s="32" t="s">
        <v>319</v>
      </c>
      <c r="D42" s="9" t="s">
        <v>320</v>
      </c>
      <c r="E42" s="20" t="s">
        <v>20</v>
      </c>
      <c r="F42" s="16">
        <v>9789864797547</v>
      </c>
      <c r="G42" s="8">
        <v>1</v>
      </c>
      <c r="H42" s="8">
        <v>1500</v>
      </c>
      <c r="I42" s="9">
        <f t="shared" si="2"/>
        <v>1500</v>
      </c>
      <c r="J42" s="9" t="s">
        <v>22</v>
      </c>
      <c r="K42" s="8" t="s">
        <v>117</v>
      </c>
      <c r="L42" s="8" t="s">
        <v>117</v>
      </c>
      <c r="M42" s="5"/>
    </row>
    <row r="43" spans="1:13" ht="34">
      <c r="A43" s="26">
        <v>40</v>
      </c>
      <c r="B43" s="32" t="s">
        <v>321</v>
      </c>
      <c r="C43" s="30" t="s">
        <v>322</v>
      </c>
      <c r="D43" s="9" t="s">
        <v>320</v>
      </c>
      <c r="E43" s="20" t="s">
        <v>20</v>
      </c>
      <c r="F43" s="16">
        <v>9789865257590</v>
      </c>
      <c r="G43" s="8">
        <v>1</v>
      </c>
      <c r="H43" s="8">
        <v>700</v>
      </c>
      <c r="I43" s="9">
        <f t="shared" si="2"/>
        <v>700</v>
      </c>
      <c r="J43" s="9" t="s">
        <v>22</v>
      </c>
      <c r="K43" s="8" t="s">
        <v>117</v>
      </c>
      <c r="L43" s="8" t="s">
        <v>117</v>
      </c>
      <c r="M43" s="5"/>
    </row>
    <row r="44" spans="1:13" ht="19.5">
      <c r="A44" s="26">
        <v>41</v>
      </c>
      <c r="B44" s="31" t="s">
        <v>323</v>
      </c>
      <c r="C44" s="32" t="s">
        <v>324</v>
      </c>
      <c r="D44" s="9" t="s">
        <v>152</v>
      </c>
      <c r="E44" s="20" t="s">
        <v>20</v>
      </c>
      <c r="F44" s="16">
        <v>9789575034948</v>
      </c>
      <c r="G44" s="8">
        <v>1</v>
      </c>
      <c r="H44" s="8">
        <v>1520</v>
      </c>
      <c r="I44" s="9">
        <f t="shared" si="2"/>
        <v>1520</v>
      </c>
      <c r="J44" s="9" t="s">
        <v>22</v>
      </c>
      <c r="K44" s="8" t="s">
        <v>117</v>
      </c>
      <c r="L44" s="8" t="s">
        <v>117</v>
      </c>
      <c r="M44" s="5"/>
    </row>
    <row r="45" spans="1:13" ht="51">
      <c r="A45" s="26">
        <v>42</v>
      </c>
      <c r="B45" s="31" t="s">
        <v>325</v>
      </c>
      <c r="C45" s="32" t="s">
        <v>326</v>
      </c>
      <c r="D45" s="9" t="s">
        <v>327</v>
      </c>
      <c r="E45" s="20" t="s">
        <v>20</v>
      </c>
      <c r="F45" s="16">
        <v>9789570487435</v>
      </c>
      <c r="G45" s="8">
        <v>1</v>
      </c>
      <c r="H45" s="8">
        <v>1050</v>
      </c>
      <c r="I45" s="9">
        <f t="shared" si="2"/>
        <v>1050</v>
      </c>
      <c r="J45" s="9" t="s">
        <v>22</v>
      </c>
      <c r="K45" s="8" t="s">
        <v>117</v>
      </c>
      <c r="L45" s="8" t="s">
        <v>117</v>
      </c>
      <c r="M45" s="5"/>
    </row>
    <row r="46" spans="1:13" ht="34">
      <c r="A46" s="26">
        <v>43</v>
      </c>
      <c r="B46" s="31" t="s">
        <v>328</v>
      </c>
      <c r="C46" s="32" t="s">
        <v>329</v>
      </c>
      <c r="D46" s="9" t="s">
        <v>330</v>
      </c>
      <c r="E46" s="20" t="s">
        <v>20</v>
      </c>
      <c r="F46" s="16">
        <v>9789869420280</v>
      </c>
      <c r="G46" s="8">
        <v>1</v>
      </c>
      <c r="H46" s="8">
        <v>1500</v>
      </c>
      <c r="I46" s="9">
        <f t="shared" si="2"/>
        <v>1500</v>
      </c>
      <c r="J46" s="9" t="s">
        <v>22</v>
      </c>
      <c r="K46" s="8" t="s">
        <v>117</v>
      </c>
      <c r="L46" s="8" t="s">
        <v>117</v>
      </c>
      <c r="M46" s="5"/>
    </row>
    <row r="47" spans="1:13" ht="19.5">
      <c r="A47" s="26">
        <v>44</v>
      </c>
      <c r="B47" s="31" t="s">
        <v>331</v>
      </c>
      <c r="C47" s="32" t="s">
        <v>332</v>
      </c>
      <c r="D47" s="9" t="s">
        <v>333</v>
      </c>
      <c r="E47" s="20" t="s">
        <v>20</v>
      </c>
      <c r="F47" s="16">
        <v>9789573282112</v>
      </c>
      <c r="G47" s="8">
        <v>1</v>
      </c>
      <c r="H47" s="8">
        <v>1400</v>
      </c>
      <c r="I47" s="9">
        <f t="shared" si="2"/>
        <v>1400</v>
      </c>
      <c r="J47" s="9" t="s">
        <v>22</v>
      </c>
      <c r="K47" s="8" t="s">
        <v>117</v>
      </c>
      <c r="L47" s="8" t="s">
        <v>117</v>
      </c>
      <c r="M47" s="5"/>
    </row>
    <row r="48" spans="1:13" ht="19.5">
      <c r="A48" s="26">
        <v>45</v>
      </c>
      <c r="B48" s="31" t="s">
        <v>334</v>
      </c>
      <c r="C48" s="32" t="s">
        <v>332</v>
      </c>
      <c r="D48" s="9" t="s">
        <v>333</v>
      </c>
      <c r="E48" s="20" t="s">
        <v>20</v>
      </c>
      <c r="F48" s="16">
        <v>9789573285762</v>
      </c>
      <c r="G48" s="8">
        <v>1</v>
      </c>
      <c r="H48" s="8">
        <v>1700</v>
      </c>
      <c r="I48" s="9">
        <f t="shared" si="2"/>
        <v>1700</v>
      </c>
      <c r="J48" s="9" t="s">
        <v>22</v>
      </c>
      <c r="K48" s="8" t="s">
        <v>117</v>
      </c>
      <c r="L48" s="8" t="s">
        <v>117</v>
      </c>
      <c r="M48" s="5"/>
    </row>
    <row r="49" spans="1:13" ht="119">
      <c r="A49" s="26">
        <v>46</v>
      </c>
      <c r="B49" s="31" t="s">
        <v>352</v>
      </c>
      <c r="C49" s="31" t="s">
        <v>353</v>
      </c>
      <c r="D49" s="9" t="s">
        <v>354</v>
      </c>
      <c r="E49" s="20" t="s">
        <v>20</v>
      </c>
      <c r="F49" s="16">
        <v>9789578544765</v>
      </c>
      <c r="G49" s="8">
        <v>1</v>
      </c>
      <c r="H49" s="8">
        <v>720</v>
      </c>
      <c r="I49" s="9">
        <f t="shared" si="2"/>
        <v>720</v>
      </c>
      <c r="J49" s="9" t="s">
        <v>291</v>
      </c>
      <c r="K49" s="8" t="s">
        <v>117</v>
      </c>
      <c r="L49" s="8" t="s">
        <v>117</v>
      </c>
      <c r="M49" s="5"/>
    </row>
    <row r="50" spans="1:13" ht="85">
      <c r="A50" s="26">
        <v>47</v>
      </c>
      <c r="B50" s="31" t="s">
        <v>355</v>
      </c>
      <c r="C50" s="32" t="s">
        <v>356</v>
      </c>
      <c r="D50" s="9" t="s">
        <v>95</v>
      </c>
      <c r="E50" s="20" t="s">
        <v>20</v>
      </c>
      <c r="F50" s="16">
        <v>9786267050705</v>
      </c>
      <c r="G50" s="8">
        <v>1</v>
      </c>
      <c r="H50" s="8">
        <v>960</v>
      </c>
      <c r="I50" s="9">
        <f t="shared" si="2"/>
        <v>960</v>
      </c>
      <c r="J50" s="9" t="s">
        <v>22</v>
      </c>
      <c r="K50" s="8" t="s">
        <v>117</v>
      </c>
      <c r="L50" s="8" t="s">
        <v>117</v>
      </c>
      <c r="M50" s="5"/>
    </row>
    <row r="51" spans="1:13" ht="34">
      <c r="A51" s="26">
        <v>48</v>
      </c>
      <c r="B51" s="31" t="s">
        <v>357</v>
      </c>
      <c r="C51" s="32" t="s">
        <v>358</v>
      </c>
      <c r="D51" s="8" t="s">
        <v>359</v>
      </c>
      <c r="E51" s="20" t="s">
        <v>20</v>
      </c>
      <c r="F51" s="16">
        <v>9789864798193</v>
      </c>
      <c r="G51" s="8">
        <v>1</v>
      </c>
      <c r="H51" s="8">
        <v>1200</v>
      </c>
      <c r="I51" s="9">
        <f t="shared" si="2"/>
        <v>1200</v>
      </c>
      <c r="J51" s="9" t="s">
        <v>22</v>
      </c>
      <c r="K51" s="8" t="s">
        <v>117</v>
      </c>
      <c r="L51" s="8" t="s">
        <v>117</v>
      </c>
      <c r="M51" s="5"/>
    </row>
    <row r="52" spans="1:13" ht="85">
      <c r="A52" s="26">
        <v>49</v>
      </c>
      <c r="B52" s="31" t="s">
        <v>360</v>
      </c>
      <c r="C52" s="32" t="s">
        <v>361</v>
      </c>
      <c r="D52" s="9" t="s">
        <v>362</v>
      </c>
      <c r="E52" s="20" t="s">
        <v>20</v>
      </c>
      <c r="F52" s="16">
        <v>9789861615646</v>
      </c>
      <c r="G52" s="8">
        <v>1</v>
      </c>
      <c r="H52" s="8">
        <v>880</v>
      </c>
      <c r="I52" s="9">
        <f t="shared" si="2"/>
        <v>880</v>
      </c>
      <c r="J52" s="9" t="s">
        <v>22</v>
      </c>
      <c r="K52" s="8" t="s">
        <v>117</v>
      </c>
      <c r="L52" s="8" t="s">
        <v>117</v>
      </c>
      <c r="M52" s="5"/>
    </row>
    <row r="53" spans="1:13" ht="51">
      <c r="A53" s="26">
        <v>50</v>
      </c>
      <c r="B53" s="31" t="s">
        <v>366</v>
      </c>
      <c r="C53" s="32" t="s">
        <v>367</v>
      </c>
      <c r="D53" s="9" t="s">
        <v>298</v>
      </c>
      <c r="E53" s="20" t="s">
        <v>20</v>
      </c>
      <c r="F53" s="16">
        <v>9789570856637</v>
      </c>
      <c r="G53" s="8">
        <v>1</v>
      </c>
      <c r="H53" s="8">
        <v>1920</v>
      </c>
      <c r="I53" s="9">
        <f t="shared" si="2"/>
        <v>1920</v>
      </c>
      <c r="J53" s="9" t="s">
        <v>22</v>
      </c>
      <c r="K53" s="8" t="s">
        <v>117</v>
      </c>
      <c r="L53" s="8" t="s">
        <v>117</v>
      </c>
      <c r="M53" s="5"/>
    </row>
    <row r="54" spans="1:13" ht="19.5">
      <c r="A54" s="26">
        <v>51</v>
      </c>
      <c r="B54" s="33" t="s">
        <v>318</v>
      </c>
      <c r="C54" s="33" t="s">
        <v>386</v>
      </c>
      <c r="D54" s="2" t="s">
        <v>320</v>
      </c>
      <c r="E54" s="2" t="s">
        <v>20</v>
      </c>
      <c r="F54" s="25">
        <v>9789864797547</v>
      </c>
      <c r="G54" s="2">
        <v>1</v>
      </c>
      <c r="H54" s="2">
        <v>1500</v>
      </c>
      <c r="I54" s="2">
        <v>1500</v>
      </c>
      <c r="J54" s="2" t="s">
        <v>22</v>
      </c>
      <c r="K54" s="2" t="s">
        <v>21</v>
      </c>
      <c r="L54" s="2" t="s">
        <v>21</v>
      </c>
      <c r="M54" s="5"/>
    </row>
    <row r="55" spans="1:13" ht="19.5">
      <c r="A55" s="26">
        <v>52</v>
      </c>
      <c r="B55" s="29" t="s">
        <v>373</v>
      </c>
      <c r="C55" s="29" t="s">
        <v>115</v>
      </c>
      <c r="D55" s="3" t="s">
        <v>116</v>
      </c>
      <c r="E55" s="20" t="s">
        <v>20</v>
      </c>
      <c r="F55" s="12">
        <v>9789865664633</v>
      </c>
      <c r="G55" s="8">
        <v>2</v>
      </c>
      <c r="H55" s="8">
        <v>280</v>
      </c>
      <c r="I55" s="9">
        <f t="shared" ref="I55:I86" si="3">G55*H55</f>
        <v>560</v>
      </c>
      <c r="J55" s="9" t="s">
        <v>117</v>
      </c>
      <c r="K55" s="8" t="s">
        <v>117</v>
      </c>
      <c r="L55" s="8" t="s">
        <v>117</v>
      </c>
      <c r="M55" s="5"/>
    </row>
    <row r="56" spans="1:13" ht="19.5">
      <c r="A56" s="26">
        <v>53</v>
      </c>
      <c r="B56" s="29" t="s">
        <v>118</v>
      </c>
      <c r="C56" s="29" t="s">
        <v>119</v>
      </c>
      <c r="D56" s="3" t="s">
        <v>120</v>
      </c>
      <c r="E56" s="20" t="s">
        <v>20</v>
      </c>
      <c r="F56" s="12">
        <v>9789576084928</v>
      </c>
      <c r="G56" s="8">
        <v>2</v>
      </c>
      <c r="H56" s="8">
        <v>280</v>
      </c>
      <c r="I56" s="9">
        <f t="shared" si="3"/>
        <v>560</v>
      </c>
      <c r="J56" s="9" t="s">
        <v>117</v>
      </c>
      <c r="K56" s="8" t="s">
        <v>117</v>
      </c>
      <c r="L56" s="8" t="s">
        <v>117</v>
      </c>
      <c r="M56" s="5"/>
    </row>
    <row r="57" spans="1:13" ht="19.5">
      <c r="A57" s="26">
        <v>54</v>
      </c>
      <c r="B57" s="29" t="s">
        <v>121</v>
      </c>
      <c r="C57" s="29" t="s">
        <v>122</v>
      </c>
      <c r="D57" s="3" t="s">
        <v>123</v>
      </c>
      <c r="E57" s="20" t="s">
        <v>20</v>
      </c>
      <c r="F57" s="12">
        <v>9789862114155</v>
      </c>
      <c r="G57" s="8">
        <v>2</v>
      </c>
      <c r="H57" s="8">
        <v>280</v>
      </c>
      <c r="I57" s="9">
        <f t="shared" si="3"/>
        <v>560</v>
      </c>
      <c r="J57" s="9" t="s">
        <v>117</v>
      </c>
      <c r="K57" s="8" t="s">
        <v>117</v>
      </c>
      <c r="L57" s="8" t="s">
        <v>117</v>
      </c>
      <c r="M57" s="5"/>
    </row>
    <row r="58" spans="1:13" ht="19.5">
      <c r="A58" s="26">
        <v>55</v>
      </c>
      <c r="B58" s="29" t="s">
        <v>124</v>
      </c>
      <c r="C58" s="29" t="s">
        <v>125</v>
      </c>
      <c r="D58" s="3" t="s">
        <v>126</v>
      </c>
      <c r="E58" s="20" t="s">
        <v>20</v>
      </c>
      <c r="F58" s="12">
        <v>9789573280002</v>
      </c>
      <c r="G58" s="8">
        <v>2</v>
      </c>
      <c r="H58" s="8">
        <v>320</v>
      </c>
      <c r="I58" s="9">
        <f t="shared" si="3"/>
        <v>640</v>
      </c>
      <c r="J58" s="9" t="s">
        <v>117</v>
      </c>
      <c r="K58" s="8" t="s">
        <v>117</v>
      </c>
      <c r="L58" s="8" t="s">
        <v>117</v>
      </c>
      <c r="M58" s="4"/>
    </row>
    <row r="59" spans="1:13" ht="19.5">
      <c r="A59" s="26">
        <v>56</v>
      </c>
      <c r="B59" s="29" t="s">
        <v>127</v>
      </c>
      <c r="C59" s="29" t="s">
        <v>128</v>
      </c>
      <c r="D59" s="3" t="s">
        <v>129</v>
      </c>
      <c r="E59" s="20" t="s">
        <v>20</v>
      </c>
      <c r="F59" s="12">
        <v>9789868794214</v>
      </c>
      <c r="G59" s="8">
        <v>2</v>
      </c>
      <c r="H59" s="10">
        <v>280</v>
      </c>
      <c r="I59" s="9">
        <f t="shared" si="3"/>
        <v>560</v>
      </c>
      <c r="J59" s="9" t="s">
        <v>117</v>
      </c>
      <c r="K59" s="8" t="s">
        <v>117</v>
      </c>
      <c r="L59" s="8" t="s">
        <v>117</v>
      </c>
      <c r="M59" s="5"/>
    </row>
    <row r="60" spans="1:13" ht="19.5">
      <c r="A60" s="26">
        <v>57</v>
      </c>
      <c r="B60" s="29" t="s">
        <v>130</v>
      </c>
      <c r="C60" s="29" t="s">
        <v>131</v>
      </c>
      <c r="D60" s="3" t="s">
        <v>132</v>
      </c>
      <c r="E60" s="20" t="s">
        <v>20</v>
      </c>
      <c r="F60" s="12" t="s">
        <v>133</v>
      </c>
      <c r="G60" s="8">
        <v>2</v>
      </c>
      <c r="H60" s="8">
        <v>250</v>
      </c>
      <c r="I60" s="9">
        <f t="shared" si="3"/>
        <v>500</v>
      </c>
      <c r="J60" s="9" t="s">
        <v>117</v>
      </c>
      <c r="K60" s="8" t="s">
        <v>117</v>
      </c>
      <c r="L60" s="8" t="s">
        <v>117</v>
      </c>
      <c r="M60" s="5"/>
    </row>
    <row r="61" spans="1:13" ht="19.5">
      <c r="A61" s="26">
        <v>58</v>
      </c>
      <c r="B61" s="29" t="s">
        <v>134</v>
      </c>
      <c r="C61" s="29" t="s">
        <v>135</v>
      </c>
      <c r="D61" s="3" t="s">
        <v>136</v>
      </c>
      <c r="E61" s="20" t="s">
        <v>20</v>
      </c>
      <c r="F61" s="12">
        <v>9789869593205</v>
      </c>
      <c r="G61" s="8">
        <v>2</v>
      </c>
      <c r="H61" s="8">
        <v>280</v>
      </c>
      <c r="I61" s="9">
        <f t="shared" si="3"/>
        <v>560</v>
      </c>
      <c r="J61" s="9" t="s">
        <v>117</v>
      </c>
      <c r="K61" s="8" t="s">
        <v>117</v>
      </c>
      <c r="L61" s="8" t="s">
        <v>117</v>
      </c>
      <c r="M61" s="5"/>
    </row>
    <row r="62" spans="1:13" ht="19.5">
      <c r="A62" s="26">
        <v>59</v>
      </c>
      <c r="B62" s="29" t="s">
        <v>137</v>
      </c>
      <c r="C62" s="29" t="s">
        <v>138</v>
      </c>
      <c r="D62" s="3" t="s">
        <v>123</v>
      </c>
      <c r="E62" s="20" t="s">
        <v>20</v>
      </c>
      <c r="F62" s="12">
        <v>9789862111307</v>
      </c>
      <c r="G62" s="8">
        <v>2</v>
      </c>
      <c r="H62" s="8">
        <v>270</v>
      </c>
      <c r="I62" s="9">
        <f t="shared" si="3"/>
        <v>540</v>
      </c>
      <c r="J62" s="9" t="s">
        <v>117</v>
      </c>
      <c r="K62" s="8" t="s">
        <v>117</v>
      </c>
      <c r="L62" s="8" t="s">
        <v>117</v>
      </c>
      <c r="M62" s="5"/>
    </row>
    <row r="63" spans="1:13" ht="19.5">
      <c r="A63" s="26">
        <v>60</v>
      </c>
      <c r="B63" s="29" t="s">
        <v>139</v>
      </c>
      <c r="C63" s="29" t="s">
        <v>140</v>
      </c>
      <c r="D63" s="3" t="s">
        <v>141</v>
      </c>
      <c r="E63" s="20" t="s">
        <v>20</v>
      </c>
      <c r="F63" s="12" t="s">
        <v>142</v>
      </c>
      <c r="G63" s="8">
        <v>2</v>
      </c>
      <c r="H63" s="11">
        <v>360</v>
      </c>
      <c r="I63" s="9">
        <f t="shared" si="3"/>
        <v>720</v>
      </c>
      <c r="J63" s="9" t="s">
        <v>117</v>
      </c>
      <c r="K63" s="8" t="s">
        <v>117</v>
      </c>
      <c r="L63" s="8" t="s">
        <v>117</v>
      </c>
      <c r="M63" s="5"/>
    </row>
    <row r="64" spans="1:13" ht="19.5">
      <c r="A64" s="26">
        <v>61</v>
      </c>
      <c r="B64" s="29" t="s">
        <v>143</v>
      </c>
      <c r="C64" s="29" t="s">
        <v>144</v>
      </c>
      <c r="D64" s="3" t="s">
        <v>145</v>
      </c>
      <c r="E64" s="20" t="s">
        <v>20</v>
      </c>
      <c r="F64" s="12" t="s">
        <v>146</v>
      </c>
      <c r="G64" s="8">
        <v>2</v>
      </c>
      <c r="H64" s="8">
        <v>340</v>
      </c>
      <c r="I64" s="9">
        <f t="shared" si="3"/>
        <v>680</v>
      </c>
      <c r="J64" s="9" t="s">
        <v>117</v>
      </c>
      <c r="K64" s="8" t="s">
        <v>117</v>
      </c>
      <c r="L64" s="8" t="s">
        <v>117</v>
      </c>
      <c r="M64" s="5"/>
    </row>
    <row r="65" spans="1:13" ht="19.5">
      <c r="A65" s="26">
        <v>62</v>
      </c>
      <c r="B65" s="29" t="s">
        <v>147</v>
      </c>
      <c r="C65" s="29" t="s">
        <v>148</v>
      </c>
      <c r="D65" s="3" t="s">
        <v>149</v>
      </c>
      <c r="E65" s="20" t="s">
        <v>20</v>
      </c>
      <c r="F65" s="12">
        <v>9789864796571</v>
      </c>
      <c r="G65" s="8">
        <v>2</v>
      </c>
      <c r="H65" s="8">
        <v>350</v>
      </c>
      <c r="I65" s="9">
        <f t="shared" si="3"/>
        <v>700</v>
      </c>
      <c r="J65" s="9" t="s">
        <v>117</v>
      </c>
      <c r="K65" s="8" t="s">
        <v>117</v>
      </c>
      <c r="L65" s="8" t="s">
        <v>117</v>
      </c>
      <c r="M65" s="5"/>
    </row>
    <row r="66" spans="1:13" ht="19.5">
      <c r="A66" s="26">
        <v>63</v>
      </c>
      <c r="B66" s="29" t="s">
        <v>150</v>
      </c>
      <c r="C66" s="32" t="s">
        <v>151</v>
      </c>
      <c r="D66" s="9" t="s">
        <v>152</v>
      </c>
      <c r="E66" s="20" t="s">
        <v>20</v>
      </c>
      <c r="F66" s="12">
        <v>9789575033552</v>
      </c>
      <c r="G66" s="8">
        <v>2</v>
      </c>
      <c r="H66" s="8">
        <v>280</v>
      </c>
      <c r="I66" s="9">
        <f t="shared" si="3"/>
        <v>560</v>
      </c>
      <c r="J66" s="9" t="s">
        <v>117</v>
      </c>
      <c r="K66" s="8" t="s">
        <v>117</v>
      </c>
      <c r="L66" s="8" t="s">
        <v>117</v>
      </c>
      <c r="M66" s="4"/>
    </row>
    <row r="67" spans="1:13" ht="19.5">
      <c r="A67" s="26">
        <v>64</v>
      </c>
      <c r="B67" s="29" t="s">
        <v>153</v>
      </c>
      <c r="C67" s="32" t="s">
        <v>151</v>
      </c>
      <c r="D67" s="9" t="s">
        <v>152</v>
      </c>
      <c r="E67" s="20" t="s">
        <v>20</v>
      </c>
      <c r="F67" s="12">
        <v>9789575034108</v>
      </c>
      <c r="G67" s="8">
        <v>2</v>
      </c>
      <c r="H67" s="8">
        <v>280</v>
      </c>
      <c r="I67" s="9">
        <f t="shared" si="3"/>
        <v>560</v>
      </c>
      <c r="J67" s="9" t="s">
        <v>117</v>
      </c>
      <c r="K67" s="8" t="s">
        <v>117</v>
      </c>
      <c r="L67" s="8" t="s">
        <v>117</v>
      </c>
      <c r="M67" s="4"/>
    </row>
    <row r="68" spans="1:13" ht="19.5">
      <c r="A68" s="26">
        <v>65</v>
      </c>
      <c r="B68" s="29" t="s">
        <v>154</v>
      </c>
      <c r="C68" s="32" t="s">
        <v>151</v>
      </c>
      <c r="D68" s="9" t="s">
        <v>152</v>
      </c>
      <c r="E68" s="20" t="s">
        <v>20</v>
      </c>
      <c r="F68" s="12">
        <v>9789575034115</v>
      </c>
      <c r="G68" s="8">
        <v>2</v>
      </c>
      <c r="H68" s="8">
        <v>280</v>
      </c>
      <c r="I68" s="9">
        <f t="shared" si="3"/>
        <v>560</v>
      </c>
      <c r="J68" s="9" t="s">
        <v>117</v>
      </c>
      <c r="K68" s="8" t="s">
        <v>117</v>
      </c>
      <c r="L68" s="8" t="s">
        <v>117</v>
      </c>
      <c r="M68" s="4"/>
    </row>
    <row r="69" spans="1:13" ht="19.5">
      <c r="A69" s="26">
        <v>66</v>
      </c>
      <c r="B69" s="29" t="s">
        <v>155</v>
      </c>
      <c r="C69" s="32" t="s">
        <v>151</v>
      </c>
      <c r="D69" s="9" t="s">
        <v>152</v>
      </c>
      <c r="E69" s="20" t="s">
        <v>20</v>
      </c>
      <c r="F69" s="12">
        <v>9789575035938</v>
      </c>
      <c r="G69" s="8">
        <v>2</v>
      </c>
      <c r="H69" s="8">
        <v>300</v>
      </c>
      <c r="I69" s="9">
        <f t="shared" si="3"/>
        <v>600</v>
      </c>
      <c r="J69" s="9" t="s">
        <v>117</v>
      </c>
      <c r="K69" s="8" t="s">
        <v>117</v>
      </c>
      <c r="L69" s="8" t="s">
        <v>117</v>
      </c>
      <c r="M69" s="4"/>
    </row>
    <row r="70" spans="1:13" ht="19.5">
      <c r="A70" s="26">
        <v>67</v>
      </c>
      <c r="B70" s="29" t="s">
        <v>156</v>
      </c>
      <c r="C70" s="32" t="s">
        <v>151</v>
      </c>
      <c r="D70" s="9" t="s">
        <v>152</v>
      </c>
      <c r="E70" s="20" t="s">
        <v>20</v>
      </c>
      <c r="F70" s="12">
        <v>9789575035921</v>
      </c>
      <c r="G70" s="8">
        <v>2</v>
      </c>
      <c r="H70" s="8">
        <v>300</v>
      </c>
      <c r="I70" s="9">
        <f t="shared" si="3"/>
        <v>600</v>
      </c>
      <c r="J70" s="9" t="s">
        <v>117</v>
      </c>
      <c r="K70" s="8" t="s">
        <v>117</v>
      </c>
      <c r="L70" s="8" t="s">
        <v>117</v>
      </c>
      <c r="M70" s="4"/>
    </row>
    <row r="71" spans="1:13" ht="51">
      <c r="A71" s="26">
        <v>68</v>
      </c>
      <c r="B71" s="29" t="s">
        <v>159</v>
      </c>
      <c r="C71" s="30" t="s">
        <v>158</v>
      </c>
      <c r="D71" s="9" t="s">
        <v>152</v>
      </c>
      <c r="E71" s="20" t="s">
        <v>20</v>
      </c>
      <c r="F71" s="12">
        <v>9786263051973</v>
      </c>
      <c r="G71" s="8">
        <v>2</v>
      </c>
      <c r="H71" s="8">
        <v>340</v>
      </c>
      <c r="I71" s="9">
        <f t="shared" si="3"/>
        <v>680</v>
      </c>
      <c r="J71" s="9" t="s">
        <v>117</v>
      </c>
      <c r="K71" s="8" t="s">
        <v>117</v>
      </c>
      <c r="L71" s="8" t="s">
        <v>117</v>
      </c>
      <c r="M71" s="4"/>
    </row>
    <row r="72" spans="1:13" ht="51">
      <c r="A72" s="26">
        <v>69</v>
      </c>
      <c r="B72" s="29" t="s">
        <v>160</v>
      </c>
      <c r="C72" s="30" t="s">
        <v>158</v>
      </c>
      <c r="D72" s="9" t="s">
        <v>152</v>
      </c>
      <c r="E72" s="20" t="s">
        <v>20</v>
      </c>
      <c r="F72" s="12">
        <v>9786263053595</v>
      </c>
      <c r="G72" s="8">
        <v>2</v>
      </c>
      <c r="H72" s="8">
        <v>340</v>
      </c>
      <c r="I72" s="9">
        <f t="shared" si="3"/>
        <v>680</v>
      </c>
      <c r="J72" s="9" t="s">
        <v>117</v>
      </c>
      <c r="K72" s="8" t="s">
        <v>117</v>
      </c>
      <c r="L72" s="8" t="s">
        <v>117</v>
      </c>
      <c r="M72" s="4"/>
    </row>
    <row r="73" spans="1:13" ht="34">
      <c r="A73" s="26">
        <v>70</v>
      </c>
      <c r="B73" s="29" t="s">
        <v>161</v>
      </c>
      <c r="C73" s="30" t="s">
        <v>162</v>
      </c>
      <c r="D73" s="20" t="s">
        <v>163</v>
      </c>
      <c r="E73" s="20" t="s">
        <v>20</v>
      </c>
      <c r="F73" s="12">
        <v>9789862438008</v>
      </c>
      <c r="G73" s="8">
        <v>2</v>
      </c>
      <c r="H73" s="8">
        <v>280</v>
      </c>
      <c r="I73" s="9">
        <f t="shared" si="3"/>
        <v>560</v>
      </c>
      <c r="J73" s="9" t="s">
        <v>117</v>
      </c>
      <c r="K73" s="8" t="s">
        <v>117</v>
      </c>
      <c r="L73" s="8" t="s">
        <v>117</v>
      </c>
      <c r="M73" s="4"/>
    </row>
    <row r="74" spans="1:13" ht="34">
      <c r="A74" s="26">
        <v>71</v>
      </c>
      <c r="B74" s="29" t="s">
        <v>164</v>
      </c>
      <c r="C74" s="30" t="s">
        <v>162</v>
      </c>
      <c r="D74" s="20" t="s">
        <v>163</v>
      </c>
      <c r="E74" s="20" t="s">
        <v>20</v>
      </c>
      <c r="F74" s="12">
        <v>9789862438015</v>
      </c>
      <c r="G74" s="8">
        <v>2</v>
      </c>
      <c r="H74" s="8">
        <v>280</v>
      </c>
      <c r="I74" s="9">
        <f t="shared" si="3"/>
        <v>560</v>
      </c>
      <c r="J74" s="9" t="s">
        <v>117</v>
      </c>
      <c r="K74" s="8" t="s">
        <v>117</v>
      </c>
      <c r="L74" s="8" t="s">
        <v>117</v>
      </c>
      <c r="M74" s="4"/>
    </row>
    <row r="75" spans="1:13" ht="34">
      <c r="A75" s="26">
        <v>72</v>
      </c>
      <c r="B75" s="29" t="s">
        <v>165</v>
      </c>
      <c r="C75" s="30" t="s">
        <v>162</v>
      </c>
      <c r="D75" s="20" t="s">
        <v>163</v>
      </c>
      <c r="E75" s="20" t="s">
        <v>20</v>
      </c>
      <c r="F75" s="12">
        <v>9789862438022</v>
      </c>
      <c r="G75" s="8">
        <v>2</v>
      </c>
      <c r="H75" s="8">
        <v>280</v>
      </c>
      <c r="I75" s="9">
        <f t="shared" si="3"/>
        <v>560</v>
      </c>
      <c r="J75" s="9" t="s">
        <v>117</v>
      </c>
      <c r="K75" s="8" t="s">
        <v>117</v>
      </c>
      <c r="L75" s="8" t="s">
        <v>117</v>
      </c>
      <c r="M75" s="4"/>
    </row>
    <row r="76" spans="1:13" ht="34">
      <c r="A76" s="26">
        <v>73</v>
      </c>
      <c r="B76" s="29" t="s">
        <v>166</v>
      </c>
      <c r="C76" s="30" t="s">
        <v>162</v>
      </c>
      <c r="D76" s="20" t="s">
        <v>163</v>
      </c>
      <c r="E76" s="20" t="s">
        <v>20</v>
      </c>
      <c r="F76" s="12">
        <v>9789862438046</v>
      </c>
      <c r="G76" s="8">
        <v>2</v>
      </c>
      <c r="H76" s="8">
        <v>280</v>
      </c>
      <c r="I76" s="9">
        <f t="shared" si="3"/>
        <v>560</v>
      </c>
      <c r="J76" s="9" t="s">
        <v>117</v>
      </c>
      <c r="K76" s="8" t="s">
        <v>117</v>
      </c>
      <c r="L76" s="8" t="s">
        <v>117</v>
      </c>
      <c r="M76" s="5"/>
    </row>
    <row r="77" spans="1:13" ht="34">
      <c r="A77" s="26">
        <v>74</v>
      </c>
      <c r="B77" s="29" t="s">
        <v>167</v>
      </c>
      <c r="C77" s="30" t="s">
        <v>162</v>
      </c>
      <c r="D77" s="20" t="s">
        <v>163</v>
      </c>
      <c r="E77" s="20" t="s">
        <v>20</v>
      </c>
      <c r="F77" s="12">
        <v>9789862438183</v>
      </c>
      <c r="G77" s="8">
        <v>2</v>
      </c>
      <c r="H77" s="8">
        <v>280</v>
      </c>
      <c r="I77" s="9">
        <f t="shared" si="3"/>
        <v>560</v>
      </c>
      <c r="J77" s="9" t="s">
        <v>117</v>
      </c>
      <c r="K77" s="8" t="s">
        <v>117</v>
      </c>
      <c r="L77" s="8" t="s">
        <v>117</v>
      </c>
      <c r="M77" s="5"/>
    </row>
    <row r="78" spans="1:13" ht="19.5">
      <c r="A78" s="26">
        <v>75</v>
      </c>
      <c r="B78" s="29" t="s">
        <v>168</v>
      </c>
      <c r="C78" s="29" t="s">
        <v>169</v>
      </c>
      <c r="D78" s="3" t="s">
        <v>170</v>
      </c>
      <c r="E78" s="20" t="s">
        <v>20</v>
      </c>
      <c r="F78" s="12">
        <v>9789863429425</v>
      </c>
      <c r="G78" s="8">
        <v>2</v>
      </c>
      <c r="H78" s="13">
        <v>880</v>
      </c>
      <c r="I78" s="9">
        <f t="shared" si="3"/>
        <v>1760</v>
      </c>
      <c r="J78" s="9" t="s">
        <v>171</v>
      </c>
      <c r="K78" s="8" t="s">
        <v>117</v>
      </c>
      <c r="L78" s="8" t="s">
        <v>117</v>
      </c>
      <c r="M78" s="5"/>
    </row>
    <row r="79" spans="1:13" ht="19.5">
      <c r="A79" s="26">
        <v>76</v>
      </c>
      <c r="B79" s="29" t="s">
        <v>172</v>
      </c>
      <c r="C79" s="29" t="s">
        <v>173</v>
      </c>
      <c r="D79" s="3" t="s">
        <v>174</v>
      </c>
      <c r="E79" s="20" t="s">
        <v>20</v>
      </c>
      <c r="F79" s="12">
        <v>9789867460271</v>
      </c>
      <c r="G79" s="8">
        <v>2</v>
      </c>
      <c r="H79" s="13">
        <v>280</v>
      </c>
      <c r="I79" s="9">
        <f t="shared" si="3"/>
        <v>560</v>
      </c>
      <c r="J79" s="9" t="s">
        <v>171</v>
      </c>
      <c r="K79" s="8" t="s">
        <v>117</v>
      </c>
      <c r="L79" s="8" t="s">
        <v>117</v>
      </c>
      <c r="M79" s="5"/>
    </row>
    <row r="80" spans="1:13" ht="19.5">
      <c r="A80" s="26">
        <v>77</v>
      </c>
      <c r="B80" s="29" t="s">
        <v>175</v>
      </c>
      <c r="C80" s="29" t="s">
        <v>176</v>
      </c>
      <c r="D80" s="3" t="s">
        <v>177</v>
      </c>
      <c r="E80" s="20" t="s">
        <v>20</v>
      </c>
      <c r="F80" s="12">
        <v>9789860074529</v>
      </c>
      <c r="G80" s="8">
        <v>2</v>
      </c>
      <c r="H80" s="3">
        <v>250</v>
      </c>
      <c r="I80" s="9">
        <f t="shared" si="3"/>
        <v>500</v>
      </c>
      <c r="J80" s="3" t="s">
        <v>21</v>
      </c>
      <c r="K80" s="8" t="s">
        <v>117</v>
      </c>
      <c r="L80" s="8" t="s">
        <v>117</v>
      </c>
      <c r="M80" s="5"/>
    </row>
    <row r="81" spans="1:13" ht="19.5">
      <c r="A81" s="26">
        <v>78</v>
      </c>
      <c r="B81" s="29" t="s">
        <v>178</v>
      </c>
      <c r="C81" s="29" t="s">
        <v>179</v>
      </c>
      <c r="D81" s="3" t="s">
        <v>180</v>
      </c>
      <c r="E81" s="20" t="s">
        <v>20</v>
      </c>
      <c r="F81" s="12" t="s">
        <v>181</v>
      </c>
      <c r="G81" s="8">
        <v>2</v>
      </c>
      <c r="H81" s="3">
        <v>320</v>
      </c>
      <c r="I81" s="9">
        <f t="shared" si="3"/>
        <v>640</v>
      </c>
      <c r="J81" s="3" t="s">
        <v>21</v>
      </c>
      <c r="K81" s="8" t="s">
        <v>117</v>
      </c>
      <c r="L81" s="8" t="s">
        <v>117</v>
      </c>
      <c r="M81" s="5"/>
    </row>
    <row r="82" spans="1:13" ht="19.5">
      <c r="A82" s="26">
        <v>79</v>
      </c>
      <c r="B82" s="29" t="s">
        <v>182</v>
      </c>
      <c r="C82" s="29" t="s">
        <v>183</v>
      </c>
      <c r="D82" s="3" t="s">
        <v>123</v>
      </c>
      <c r="E82" s="20" t="s">
        <v>20</v>
      </c>
      <c r="F82" s="12">
        <v>9789867188533</v>
      </c>
      <c r="G82" s="8">
        <v>2</v>
      </c>
      <c r="H82" s="3">
        <v>240</v>
      </c>
      <c r="I82" s="9">
        <f t="shared" si="3"/>
        <v>480</v>
      </c>
      <c r="J82" s="3" t="s">
        <v>21</v>
      </c>
      <c r="K82" s="8" t="s">
        <v>117</v>
      </c>
      <c r="L82" s="8" t="s">
        <v>117</v>
      </c>
      <c r="M82" s="5"/>
    </row>
    <row r="83" spans="1:13" ht="19.5">
      <c r="A83" s="26">
        <v>80</v>
      </c>
      <c r="B83" s="29" t="s">
        <v>184</v>
      </c>
      <c r="C83" s="29" t="s">
        <v>185</v>
      </c>
      <c r="D83" s="3" t="s">
        <v>123</v>
      </c>
      <c r="E83" s="20" t="s">
        <v>20</v>
      </c>
      <c r="F83" s="12">
        <v>9789862117699</v>
      </c>
      <c r="G83" s="8">
        <v>2</v>
      </c>
      <c r="H83" s="3">
        <v>270</v>
      </c>
      <c r="I83" s="9">
        <f t="shared" si="3"/>
        <v>540</v>
      </c>
      <c r="J83" s="3" t="s">
        <v>21</v>
      </c>
      <c r="K83" s="8" t="s">
        <v>117</v>
      </c>
      <c r="L83" s="8" t="s">
        <v>117</v>
      </c>
      <c r="M83" s="4"/>
    </row>
    <row r="84" spans="1:13" ht="19.5">
      <c r="A84" s="26">
        <v>81</v>
      </c>
      <c r="B84" s="29" t="s">
        <v>186</v>
      </c>
      <c r="C84" s="29" t="s">
        <v>187</v>
      </c>
      <c r="D84" s="3" t="s">
        <v>188</v>
      </c>
      <c r="E84" s="20" t="s">
        <v>20</v>
      </c>
      <c r="F84" s="12">
        <v>9789865730703</v>
      </c>
      <c r="G84" s="8">
        <v>2</v>
      </c>
      <c r="H84" s="3">
        <v>599</v>
      </c>
      <c r="I84" s="9">
        <f t="shared" si="3"/>
        <v>1198</v>
      </c>
      <c r="J84" s="3" t="s">
        <v>21</v>
      </c>
      <c r="K84" s="8" t="s">
        <v>117</v>
      </c>
      <c r="L84" s="8" t="s">
        <v>117</v>
      </c>
      <c r="M84" s="4"/>
    </row>
    <row r="85" spans="1:13" ht="19.5">
      <c r="A85" s="26">
        <v>82</v>
      </c>
      <c r="B85" s="29" t="s">
        <v>189</v>
      </c>
      <c r="C85" s="29" t="s">
        <v>190</v>
      </c>
      <c r="D85" s="3" t="s">
        <v>180</v>
      </c>
      <c r="E85" s="20" t="s">
        <v>20</v>
      </c>
      <c r="F85" s="12">
        <v>9789575035754</v>
      </c>
      <c r="G85" s="8">
        <v>2</v>
      </c>
      <c r="H85" s="3">
        <v>300</v>
      </c>
      <c r="I85" s="9">
        <f t="shared" si="3"/>
        <v>600</v>
      </c>
      <c r="J85" s="3" t="s">
        <v>21</v>
      </c>
      <c r="K85" s="8" t="s">
        <v>117</v>
      </c>
      <c r="L85" s="8" t="s">
        <v>117</v>
      </c>
      <c r="M85" s="4"/>
    </row>
    <row r="86" spans="1:13" ht="19.5">
      <c r="A86" s="26">
        <v>83</v>
      </c>
      <c r="B86" s="29" t="s">
        <v>191</v>
      </c>
      <c r="C86" s="29" t="s">
        <v>192</v>
      </c>
      <c r="D86" s="3" t="s">
        <v>193</v>
      </c>
      <c r="E86" s="20" t="s">
        <v>20</v>
      </c>
      <c r="F86" s="12">
        <v>9789864798506</v>
      </c>
      <c r="G86" s="8">
        <v>2</v>
      </c>
      <c r="H86" s="3">
        <v>350</v>
      </c>
      <c r="I86" s="9">
        <f t="shared" si="3"/>
        <v>700</v>
      </c>
      <c r="J86" s="3" t="s">
        <v>21</v>
      </c>
      <c r="K86" s="8" t="s">
        <v>117</v>
      </c>
      <c r="L86" s="8" t="s">
        <v>117</v>
      </c>
      <c r="M86" s="5"/>
    </row>
    <row r="87" spans="1:13" ht="19.5">
      <c r="A87" s="26">
        <v>84</v>
      </c>
      <c r="B87" s="29" t="s">
        <v>195</v>
      </c>
      <c r="C87" s="29" t="s">
        <v>196</v>
      </c>
      <c r="D87" s="3" t="s">
        <v>197</v>
      </c>
      <c r="E87" s="20" t="s">
        <v>20</v>
      </c>
      <c r="F87" s="12" t="s">
        <v>198</v>
      </c>
      <c r="G87" s="8">
        <v>2</v>
      </c>
      <c r="H87" s="9">
        <v>220</v>
      </c>
      <c r="I87" s="9">
        <f t="shared" ref="I87:I118" si="4">G87*H87</f>
        <v>440</v>
      </c>
      <c r="J87" s="3" t="s">
        <v>21</v>
      </c>
      <c r="K87" s="8" t="s">
        <v>117</v>
      </c>
      <c r="L87" s="8" t="s">
        <v>117</v>
      </c>
      <c r="M87" s="5"/>
    </row>
    <row r="88" spans="1:13" ht="19.5">
      <c r="A88" s="26">
        <v>85</v>
      </c>
      <c r="B88" s="34" t="s">
        <v>201</v>
      </c>
      <c r="C88" s="29" t="s">
        <v>199</v>
      </c>
      <c r="D88" s="14" t="s">
        <v>200</v>
      </c>
      <c r="E88" s="20" t="s">
        <v>20</v>
      </c>
      <c r="F88" s="12">
        <v>9789863844068</v>
      </c>
      <c r="G88" s="8">
        <v>2</v>
      </c>
      <c r="H88" s="3">
        <v>450</v>
      </c>
      <c r="I88" s="9">
        <f t="shared" si="4"/>
        <v>900</v>
      </c>
      <c r="J88" s="3" t="s">
        <v>21</v>
      </c>
      <c r="K88" s="8" t="s">
        <v>117</v>
      </c>
      <c r="L88" s="8" t="s">
        <v>117</v>
      </c>
      <c r="M88" s="5"/>
    </row>
    <row r="89" spans="1:13" ht="19.5">
      <c r="A89" s="26">
        <v>86</v>
      </c>
      <c r="B89" s="29" t="s">
        <v>202</v>
      </c>
      <c r="C89" s="29" t="s">
        <v>199</v>
      </c>
      <c r="D89" s="14" t="s">
        <v>200</v>
      </c>
      <c r="E89" s="20" t="s">
        <v>20</v>
      </c>
      <c r="F89" s="12">
        <v>9789863844129</v>
      </c>
      <c r="G89" s="8">
        <v>2</v>
      </c>
      <c r="H89" s="3">
        <v>450</v>
      </c>
      <c r="I89" s="9">
        <f t="shared" si="4"/>
        <v>900</v>
      </c>
      <c r="J89" s="3" t="s">
        <v>21</v>
      </c>
      <c r="K89" s="8" t="s">
        <v>117</v>
      </c>
      <c r="L89" s="8" t="s">
        <v>117</v>
      </c>
      <c r="M89" s="5"/>
    </row>
    <row r="90" spans="1:13" ht="19.5">
      <c r="A90" s="26">
        <v>87</v>
      </c>
      <c r="B90" s="29" t="s">
        <v>203</v>
      </c>
      <c r="C90" s="29" t="s">
        <v>199</v>
      </c>
      <c r="D90" s="14" t="s">
        <v>200</v>
      </c>
      <c r="E90" s="20" t="s">
        <v>20</v>
      </c>
      <c r="F90" s="12">
        <v>9789863844501</v>
      </c>
      <c r="G90" s="8">
        <v>2</v>
      </c>
      <c r="H90" s="3">
        <v>450</v>
      </c>
      <c r="I90" s="9">
        <f t="shared" si="4"/>
        <v>900</v>
      </c>
      <c r="J90" s="3" t="s">
        <v>21</v>
      </c>
      <c r="K90" s="8" t="s">
        <v>117</v>
      </c>
      <c r="L90" s="8" t="s">
        <v>117</v>
      </c>
      <c r="M90" s="5"/>
    </row>
    <row r="91" spans="1:13" ht="19.5">
      <c r="A91" s="26">
        <v>88</v>
      </c>
      <c r="B91" s="29" t="s">
        <v>204</v>
      </c>
      <c r="C91" s="29" t="s">
        <v>199</v>
      </c>
      <c r="D91" s="14" t="s">
        <v>200</v>
      </c>
      <c r="E91" s="20" t="s">
        <v>20</v>
      </c>
      <c r="F91" s="12">
        <v>9789863844747</v>
      </c>
      <c r="G91" s="8">
        <v>2</v>
      </c>
      <c r="H91" s="9">
        <v>450</v>
      </c>
      <c r="I91" s="9">
        <f t="shared" si="4"/>
        <v>900</v>
      </c>
      <c r="J91" s="3" t="s">
        <v>21</v>
      </c>
      <c r="K91" s="8" t="s">
        <v>117</v>
      </c>
      <c r="L91" s="8" t="s">
        <v>117</v>
      </c>
      <c r="M91" s="5"/>
    </row>
    <row r="92" spans="1:13" ht="19.5">
      <c r="A92" s="26">
        <v>89</v>
      </c>
      <c r="B92" s="29" t="s">
        <v>205</v>
      </c>
      <c r="C92" s="29" t="s">
        <v>199</v>
      </c>
      <c r="D92" s="14" t="s">
        <v>200</v>
      </c>
      <c r="E92" s="20" t="s">
        <v>20</v>
      </c>
      <c r="F92" s="12">
        <v>9789863845584</v>
      </c>
      <c r="G92" s="8">
        <v>2</v>
      </c>
      <c r="H92" s="3">
        <v>470</v>
      </c>
      <c r="I92" s="9">
        <f t="shared" si="4"/>
        <v>940</v>
      </c>
      <c r="J92" s="3" t="s">
        <v>21</v>
      </c>
      <c r="K92" s="8" t="s">
        <v>117</v>
      </c>
      <c r="L92" s="8" t="s">
        <v>117</v>
      </c>
      <c r="M92" s="5"/>
    </row>
    <row r="93" spans="1:13" ht="19.5">
      <c r="A93" s="26">
        <v>90</v>
      </c>
      <c r="B93" s="29" t="s">
        <v>206</v>
      </c>
      <c r="C93" s="29" t="s">
        <v>199</v>
      </c>
      <c r="D93" s="14" t="s">
        <v>200</v>
      </c>
      <c r="E93" s="20" t="s">
        <v>20</v>
      </c>
      <c r="F93" s="12">
        <v>9789863846673</v>
      </c>
      <c r="G93" s="8">
        <v>2</v>
      </c>
      <c r="H93" s="3">
        <v>470</v>
      </c>
      <c r="I93" s="9">
        <f t="shared" si="4"/>
        <v>940</v>
      </c>
      <c r="J93" s="3" t="s">
        <v>21</v>
      </c>
      <c r="K93" s="8" t="s">
        <v>117</v>
      </c>
      <c r="L93" s="8" t="s">
        <v>117</v>
      </c>
      <c r="M93" s="4"/>
    </row>
    <row r="94" spans="1:13" ht="19.5">
      <c r="A94" s="26">
        <v>91</v>
      </c>
      <c r="B94" s="29" t="s">
        <v>207</v>
      </c>
      <c r="C94" s="29" t="s">
        <v>199</v>
      </c>
      <c r="D94" s="14" t="s">
        <v>200</v>
      </c>
      <c r="E94" s="20" t="s">
        <v>20</v>
      </c>
      <c r="F94" s="12">
        <v>9789863847526</v>
      </c>
      <c r="G94" s="8">
        <v>2</v>
      </c>
      <c r="H94" s="3">
        <v>470</v>
      </c>
      <c r="I94" s="9">
        <f t="shared" si="4"/>
        <v>940</v>
      </c>
      <c r="J94" s="3" t="s">
        <v>21</v>
      </c>
      <c r="K94" s="8" t="s">
        <v>117</v>
      </c>
      <c r="L94" s="8" t="s">
        <v>117</v>
      </c>
      <c r="M94" s="4"/>
    </row>
    <row r="95" spans="1:13" ht="34">
      <c r="A95" s="26">
        <v>92</v>
      </c>
      <c r="B95" s="29" t="s">
        <v>208</v>
      </c>
      <c r="C95" s="30" t="s">
        <v>209</v>
      </c>
      <c r="D95" s="20" t="s">
        <v>210</v>
      </c>
      <c r="E95" s="20" t="s">
        <v>20</v>
      </c>
      <c r="F95" s="12">
        <v>9786269672721</v>
      </c>
      <c r="G95" s="8">
        <v>1</v>
      </c>
      <c r="H95" s="3">
        <v>320</v>
      </c>
      <c r="I95" s="3">
        <f t="shared" si="4"/>
        <v>320</v>
      </c>
      <c r="J95" s="3" t="s">
        <v>21</v>
      </c>
      <c r="K95" s="8" t="s">
        <v>117</v>
      </c>
      <c r="L95" s="8" t="s">
        <v>117</v>
      </c>
      <c r="M95" s="4"/>
    </row>
    <row r="96" spans="1:13" ht="19.5">
      <c r="A96" s="26">
        <v>93</v>
      </c>
      <c r="B96" s="29" t="s">
        <v>211</v>
      </c>
      <c r="C96" s="30" t="s">
        <v>212</v>
      </c>
      <c r="D96" s="20" t="s">
        <v>210</v>
      </c>
      <c r="E96" s="20" t="s">
        <v>20</v>
      </c>
      <c r="F96" s="12">
        <v>9786269672769</v>
      </c>
      <c r="G96" s="8">
        <v>1</v>
      </c>
      <c r="H96" s="3">
        <v>320</v>
      </c>
      <c r="I96" s="9">
        <f t="shared" si="4"/>
        <v>320</v>
      </c>
      <c r="J96" s="3" t="s">
        <v>21</v>
      </c>
      <c r="K96" s="8" t="s">
        <v>117</v>
      </c>
      <c r="L96" s="8" t="s">
        <v>117</v>
      </c>
      <c r="M96" s="4"/>
    </row>
    <row r="97" spans="1:13" ht="19.5">
      <c r="A97" s="26">
        <v>94</v>
      </c>
      <c r="B97" s="29" t="s">
        <v>213</v>
      </c>
      <c r="C97" s="30" t="s">
        <v>214</v>
      </c>
      <c r="D97" s="20" t="s">
        <v>215</v>
      </c>
      <c r="E97" s="20" t="s">
        <v>20</v>
      </c>
      <c r="F97" s="12">
        <v>9786269628773</v>
      </c>
      <c r="G97" s="8">
        <v>1</v>
      </c>
      <c r="H97" s="3">
        <v>330</v>
      </c>
      <c r="I97" s="9">
        <f t="shared" si="4"/>
        <v>330</v>
      </c>
      <c r="J97" s="3" t="s">
        <v>21</v>
      </c>
      <c r="K97" s="8" t="s">
        <v>117</v>
      </c>
      <c r="L97" s="8" t="s">
        <v>117</v>
      </c>
      <c r="M97" s="4"/>
    </row>
    <row r="98" spans="1:13" ht="34">
      <c r="A98" s="26">
        <v>95</v>
      </c>
      <c r="B98" s="29" t="s">
        <v>216</v>
      </c>
      <c r="C98" s="40" t="s">
        <v>217</v>
      </c>
      <c r="D98" s="14" t="s">
        <v>98</v>
      </c>
      <c r="E98" s="20" t="s">
        <v>20</v>
      </c>
      <c r="F98" s="12">
        <v>9786267051672</v>
      </c>
      <c r="G98" s="8">
        <v>1</v>
      </c>
      <c r="H98" s="3">
        <v>380</v>
      </c>
      <c r="I98" s="9">
        <f t="shared" si="4"/>
        <v>380</v>
      </c>
      <c r="J98" s="3" t="s">
        <v>21</v>
      </c>
      <c r="K98" s="8" t="s">
        <v>117</v>
      </c>
      <c r="L98" s="8" t="s">
        <v>117</v>
      </c>
      <c r="M98" s="4"/>
    </row>
    <row r="99" spans="1:13" ht="19.5">
      <c r="A99" s="26">
        <v>96</v>
      </c>
      <c r="B99" s="34" t="s">
        <v>218</v>
      </c>
      <c r="C99" s="29" t="s">
        <v>219</v>
      </c>
      <c r="D99" s="15" t="s">
        <v>220</v>
      </c>
      <c r="E99" s="20" t="s">
        <v>20</v>
      </c>
      <c r="F99" s="12">
        <v>9786269628759</v>
      </c>
      <c r="G99" s="8">
        <v>1</v>
      </c>
      <c r="H99" s="3">
        <v>330</v>
      </c>
      <c r="I99" s="9">
        <f t="shared" si="4"/>
        <v>330</v>
      </c>
      <c r="J99" s="3" t="s">
        <v>21</v>
      </c>
      <c r="K99" s="8" t="s">
        <v>117</v>
      </c>
      <c r="L99" s="8" t="s">
        <v>117</v>
      </c>
      <c r="M99" s="4"/>
    </row>
    <row r="100" spans="1:13" ht="19.5">
      <c r="A100" s="26">
        <v>97</v>
      </c>
      <c r="B100" s="34" t="s">
        <v>221</v>
      </c>
      <c r="C100" s="29" t="s">
        <v>222</v>
      </c>
      <c r="D100" s="15" t="s">
        <v>223</v>
      </c>
      <c r="E100" s="20" t="s">
        <v>20</v>
      </c>
      <c r="F100" s="12">
        <v>9789865570989</v>
      </c>
      <c r="G100" s="8">
        <v>1</v>
      </c>
      <c r="H100" s="3">
        <v>320</v>
      </c>
      <c r="I100" s="9">
        <f t="shared" si="4"/>
        <v>320</v>
      </c>
      <c r="J100" s="3" t="s">
        <v>21</v>
      </c>
      <c r="K100" s="8" t="s">
        <v>117</v>
      </c>
      <c r="L100" s="8" t="s">
        <v>117</v>
      </c>
      <c r="M100" s="4"/>
    </row>
    <row r="101" spans="1:13" ht="19.5">
      <c r="A101" s="26">
        <v>98</v>
      </c>
      <c r="B101" s="29" t="s">
        <v>224</v>
      </c>
      <c r="C101" s="29" t="s">
        <v>225</v>
      </c>
      <c r="D101" s="15" t="s">
        <v>223</v>
      </c>
      <c r="E101" s="20" t="s">
        <v>20</v>
      </c>
      <c r="F101" s="12">
        <v>9789865570972</v>
      </c>
      <c r="G101" s="8">
        <v>1</v>
      </c>
      <c r="H101" s="3">
        <v>320</v>
      </c>
      <c r="I101" s="9">
        <f t="shared" si="4"/>
        <v>320</v>
      </c>
      <c r="J101" s="3" t="s">
        <v>21</v>
      </c>
      <c r="K101" s="8" t="s">
        <v>117</v>
      </c>
      <c r="L101" s="8" t="s">
        <v>117</v>
      </c>
      <c r="M101" s="4"/>
    </row>
    <row r="102" spans="1:13" ht="19.5">
      <c r="A102" s="26">
        <v>99</v>
      </c>
      <c r="B102" s="29" t="s">
        <v>226</v>
      </c>
      <c r="C102" s="29" t="s">
        <v>227</v>
      </c>
      <c r="D102" s="14" t="s">
        <v>170</v>
      </c>
      <c r="E102" s="20" t="s">
        <v>20</v>
      </c>
      <c r="F102" s="12">
        <v>9789576589669</v>
      </c>
      <c r="G102" s="8">
        <v>1</v>
      </c>
      <c r="H102" s="3">
        <v>340</v>
      </c>
      <c r="I102" s="9">
        <f t="shared" si="4"/>
        <v>340</v>
      </c>
      <c r="J102" s="3" t="s">
        <v>21</v>
      </c>
      <c r="K102" s="8" t="s">
        <v>117</v>
      </c>
      <c r="L102" s="8" t="s">
        <v>117</v>
      </c>
      <c r="M102" s="4"/>
    </row>
    <row r="103" spans="1:13" ht="34">
      <c r="A103" s="26">
        <v>100</v>
      </c>
      <c r="B103" s="34" t="s">
        <v>228</v>
      </c>
      <c r="C103" s="29" t="s">
        <v>229</v>
      </c>
      <c r="D103" s="15" t="s">
        <v>170</v>
      </c>
      <c r="E103" s="20" t="s">
        <v>20</v>
      </c>
      <c r="F103" s="12">
        <v>9789576589652</v>
      </c>
      <c r="G103" s="8">
        <v>1</v>
      </c>
      <c r="H103" s="3">
        <v>340</v>
      </c>
      <c r="I103" s="9">
        <f t="shared" si="4"/>
        <v>340</v>
      </c>
      <c r="J103" s="3" t="s">
        <v>21</v>
      </c>
      <c r="K103" s="8" t="s">
        <v>117</v>
      </c>
      <c r="L103" s="8" t="s">
        <v>117</v>
      </c>
      <c r="M103" s="4"/>
    </row>
    <row r="104" spans="1:13" ht="19.5">
      <c r="A104" s="26">
        <v>101</v>
      </c>
      <c r="B104" s="29" t="s">
        <v>232</v>
      </c>
      <c r="C104" s="29" t="s">
        <v>233</v>
      </c>
      <c r="D104" s="14" t="s">
        <v>234</v>
      </c>
      <c r="E104" s="20" t="s">
        <v>20</v>
      </c>
      <c r="F104" s="12">
        <v>9786267164914</v>
      </c>
      <c r="G104" s="8">
        <v>1</v>
      </c>
      <c r="H104" s="3">
        <v>300</v>
      </c>
      <c r="I104" s="9">
        <f t="shared" si="4"/>
        <v>300</v>
      </c>
      <c r="J104" s="3" t="s">
        <v>21</v>
      </c>
      <c r="K104" s="8" t="s">
        <v>117</v>
      </c>
      <c r="L104" s="8" t="s">
        <v>117</v>
      </c>
      <c r="M104" s="4"/>
    </row>
    <row r="105" spans="1:13" ht="19.5">
      <c r="A105" s="26">
        <v>102</v>
      </c>
      <c r="B105" s="31" t="s">
        <v>235</v>
      </c>
      <c r="C105" s="30" t="s">
        <v>236</v>
      </c>
      <c r="D105" s="9" t="s">
        <v>237</v>
      </c>
      <c r="E105" s="20" t="s">
        <v>20</v>
      </c>
      <c r="F105" s="16">
        <v>9789888472727</v>
      </c>
      <c r="G105" s="8">
        <v>1</v>
      </c>
      <c r="H105" s="8">
        <v>320</v>
      </c>
      <c r="I105" s="9">
        <f t="shared" si="4"/>
        <v>320</v>
      </c>
      <c r="J105" s="9" t="s">
        <v>117</v>
      </c>
      <c r="K105" s="8" t="s">
        <v>117</v>
      </c>
      <c r="L105" s="8" t="s">
        <v>117</v>
      </c>
      <c r="M105" s="4"/>
    </row>
    <row r="106" spans="1:13" ht="19.5">
      <c r="A106" s="26">
        <v>103</v>
      </c>
      <c r="B106" s="31" t="s">
        <v>238</v>
      </c>
      <c r="C106" s="32" t="s">
        <v>239</v>
      </c>
      <c r="D106" s="9" t="s">
        <v>240</v>
      </c>
      <c r="E106" s="20" t="s">
        <v>20</v>
      </c>
      <c r="F106" s="16">
        <v>9789869730778</v>
      </c>
      <c r="G106" s="8">
        <v>1</v>
      </c>
      <c r="H106" s="8">
        <v>350</v>
      </c>
      <c r="I106" s="9">
        <f t="shared" si="4"/>
        <v>350</v>
      </c>
      <c r="J106" s="9" t="s">
        <v>117</v>
      </c>
      <c r="K106" s="8" t="s">
        <v>117</v>
      </c>
      <c r="L106" s="8" t="s">
        <v>117</v>
      </c>
      <c r="M106" s="4"/>
    </row>
    <row r="107" spans="1:13" ht="51">
      <c r="A107" s="26">
        <v>104</v>
      </c>
      <c r="B107" s="31" t="s">
        <v>241</v>
      </c>
      <c r="C107" s="32" t="s">
        <v>242</v>
      </c>
      <c r="D107" s="9" t="s">
        <v>243</v>
      </c>
      <c r="E107" s="20" t="s">
        <v>20</v>
      </c>
      <c r="F107" s="16">
        <v>9789869631532</v>
      </c>
      <c r="G107" s="8">
        <v>1</v>
      </c>
      <c r="H107" s="8">
        <v>390</v>
      </c>
      <c r="I107" s="9">
        <f t="shared" si="4"/>
        <v>390</v>
      </c>
      <c r="J107" s="9" t="s">
        <v>117</v>
      </c>
      <c r="K107" s="8" t="s">
        <v>117</v>
      </c>
      <c r="L107" s="8" t="s">
        <v>117</v>
      </c>
      <c r="M107" s="5"/>
    </row>
    <row r="108" spans="1:13" ht="19.5">
      <c r="A108" s="26">
        <v>105</v>
      </c>
      <c r="B108" s="31" t="s">
        <v>244</v>
      </c>
      <c r="C108" s="32" t="s">
        <v>242</v>
      </c>
      <c r="D108" s="9" t="s">
        <v>243</v>
      </c>
      <c r="E108" s="20" t="s">
        <v>20</v>
      </c>
      <c r="F108" s="16">
        <v>9789869631518</v>
      </c>
      <c r="G108" s="8">
        <v>1</v>
      </c>
      <c r="H108" s="8">
        <v>360</v>
      </c>
      <c r="I108" s="9">
        <f t="shared" si="4"/>
        <v>360</v>
      </c>
      <c r="J108" s="9" t="s">
        <v>117</v>
      </c>
      <c r="K108" s="8" t="s">
        <v>117</v>
      </c>
      <c r="L108" s="8" t="s">
        <v>117</v>
      </c>
      <c r="M108" s="5"/>
    </row>
    <row r="109" spans="1:13" ht="19.5">
      <c r="A109" s="26">
        <v>106</v>
      </c>
      <c r="B109" s="31" t="s">
        <v>245</v>
      </c>
      <c r="C109" s="32" t="s">
        <v>246</v>
      </c>
      <c r="D109" s="9" t="s">
        <v>200</v>
      </c>
      <c r="E109" s="20" t="s">
        <v>20</v>
      </c>
      <c r="F109" s="16">
        <v>9789863846499</v>
      </c>
      <c r="G109" s="8">
        <v>1</v>
      </c>
      <c r="H109" s="8">
        <v>599</v>
      </c>
      <c r="I109" s="9">
        <f t="shared" si="4"/>
        <v>599</v>
      </c>
      <c r="J109" s="9" t="s">
        <v>21</v>
      </c>
      <c r="K109" s="8" t="s">
        <v>117</v>
      </c>
      <c r="L109" s="8" t="s">
        <v>117</v>
      </c>
      <c r="M109" s="5"/>
    </row>
    <row r="110" spans="1:13" ht="51">
      <c r="A110" s="26">
        <v>107</v>
      </c>
      <c r="B110" s="29" t="s">
        <v>247</v>
      </c>
      <c r="C110" s="32" t="s">
        <v>248</v>
      </c>
      <c r="D110" s="9" t="s">
        <v>200</v>
      </c>
      <c r="E110" s="20" t="s">
        <v>20</v>
      </c>
      <c r="F110" s="16">
        <v>9789863842897</v>
      </c>
      <c r="G110" s="8">
        <v>1</v>
      </c>
      <c r="H110" s="8">
        <v>599</v>
      </c>
      <c r="I110" s="9">
        <f t="shared" si="4"/>
        <v>599</v>
      </c>
      <c r="J110" s="9" t="s">
        <v>117</v>
      </c>
      <c r="K110" s="8" t="s">
        <v>117</v>
      </c>
      <c r="L110" s="8" t="s">
        <v>117</v>
      </c>
      <c r="M110" s="5"/>
    </row>
    <row r="111" spans="1:13" ht="19.5">
      <c r="A111" s="26">
        <v>108</v>
      </c>
      <c r="B111" s="32" t="s">
        <v>249</v>
      </c>
      <c r="C111" s="41" t="s">
        <v>250</v>
      </c>
      <c r="D111" s="17" t="s">
        <v>251</v>
      </c>
      <c r="E111" s="20" t="s">
        <v>20</v>
      </c>
      <c r="F111" s="12">
        <v>9789862746097</v>
      </c>
      <c r="G111" s="8">
        <v>1</v>
      </c>
      <c r="H111" s="8">
        <v>330</v>
      </c>
      <c r="I111" s="9">
        <f t="shared" si="4"/>
        <v>330</v>
      </c>
      <c r="J111" s="8" t="s">
        <v>252</v>
      </c>
      <c r="K111" s="8" t="s">
        <v>117</v>
      </c>
      <c r="L111" s="8" t="s">
        <v>117</v>
      </c>
      <c r="M111" s="4"/>
    </row>
    <row r="112" spans="1:13" ht="19.5">
      <c r="A112" s="26">
        <v>109</v>
      </c>
      <c r="B112" s="32" t="s">
        <v>253</v>
      </c>
      <c r="C112" s="32" t="s">
        <v>254</v>
      </c>
      <c r="D112" s="17" t="s">
        <v>251</v>
      </c>
      <c r="E112" s="20" t="s">
        <v>20</v>
      </c>
      <c r="F112" s="18">
        <v>9789862746240</v>
      </c>
      <c r="G112" s="8">
        <v>1</v>
      </c>
      <c r="H112" s="8">
        <v>330</v>
      </c>
      <c r="I112" s="9">
        <f t="shared" si="4"/>
        <v>330</v>
      </c>
      <c r="J112" s="8" t="s">
        <v>252</v>
      </c>
      <c r="K112" s="8" t="s">
        <v>117</v>
      </c>
      <c r="L112" s="8" t="s">
        <v>117</v>
      </c>
      <c r="M112" s="4"/>
    </row>
    <row r="113" spans="1:13" ht="19.5">
      <c r="A113" s="26">
        <v>110</v>
      </c>
      <c r="B113" s="31" t="s">
        <v>255</v>
      </c>
      <c r="C113" s="30" t="s">
        <v>256</v>
      </c>
      <c r="D113" s="17" t="s">
        <v>251</v>
      </c>
      <c r="E113" s="20" t="s">
        <v>20</v>
      </c>
      <c r="F113" s="16">
        <v>9789862746103</v>
      </c>
      <c r="G113" s="8">
        <v>1</v>
      </c>
      <c r="H113" s="8">
        <v>320</v>
      </c>
      <c r="I113" s="9">
        <f t="shared" si="4"/>
        <v>320</v>
      </c>
      <c r="J113" s="9" t="s">
        <v>117</v>
      </c>
      <c r="K113" s="8" t="s">
        <v>117</v>
      </c>
      <c r="L113" s="8" t="s">
        <v>117</v>
      </c>
      <c r="M113" s="4"/>
    </row>
    <row r="114" spans="1:13" ht="19.5">
      <c r="A114" s="26">
        <v>111</v>
      </c>
      <c r="B114" s="31" t="s">
        <v>257</v>
      </c>
      <c r="C114" s="32" t="s">
        <v>258</v>
      </c>
      <c r="D114" s="9" t="s">
        <v>123</v>
      </c>
      <c r="E114" s="20" t="s">
        <v>20</v>
      </c>
      <c r="F114" s="16">
        <v>9786267177754</v>
      </c>
      <c r="G114" s="8">
        <v>1</v>
      </c>
      <c r="H114" s="8">
        <v>320</v>
      </c>
      <c r="I114" s="9">
        <f t="shared" si="4"/>
        <v>320</v>
      </c>
      <c r="J114" s="9" t="s">
        <v>117</v>
      </c>
      <c r="K114" s="8" t="s">
        <v>117</v>
      </c>
      <c r="L114" s="8" t="s">
        <v>117</v>
      </c>
      <c r="M114" s="5"/>
    </row>
    <row r="115" spans="1:13" ht="19.5">
      <c r="A115" s="26">
        <v>112</v>
      </c>
      <c r="B115" s="31" t="s">
        <v>259</v>
      </c>
      <c r="C115" s="32" t="s">
        <v>260</v>
      </c>
      <c r="D115" s="9" t="s">
        <v>123</v>
      </c>
      <c r="E115" s="20" t="s">
        <v>20</v>
      </c>
      <c r="F115" s="16">
        <v>9786267177631</v>
      </c>
      <c r="G115" s="8">
        <v>1</v>
      </c>
      <c r="H115" s="8">
        <v>390</v>
      </c>
      <c r="I115" s="9">
        <f t="shared" si="4"/>
        <v>390</v>
      </c>
      <c r="J115" s="9" t="s">
        <v>117</v>
      </c>
      <c r="K115" s="8" t="s">
        <v>117</v>
      </c>
      <c r="L115" s="8" t="s">
        <v>117</v>
      </c>
      <c r="M115" s="5"/>
    </row>
    <row r="116" spans="1:13" ht="19.5">
      <c r="A116" s="26">
        <v>113</v>
      </c>
      <c r="B116" s="31" t="s">
        <v>261</v>
      </c>
      <c r="C116" s="32" t="s">
        <v>262</v>
      </c>
      <c r="D116" s="9" t="s">
        <v>123</v>
      </c>
      <c r="E116" s="20" t="s">
        <v>20</v>
      </c>
      <c r="F116" s="16">
        <v>9786267127865</v>
      </c>
      <c r="G116" s="8">
        <v>1</v>
      </c>
      <c r="H116" s="8">
        <v>350</v>
      </c>
      <c r="I116" s="9">
        <f t="shared" si="4"/>
        <v>350</v>
      </c>
      <c r="J116" s="9" t="s">
        <v>117</v>
      </c>
      <c r="K116" s="8" t="s">
        <v>117</v>
      </c>
      <c r="L116" s="8" t="s">
        <v>117</v>
      </c>
      <c r="M116" s="5"/>
    </row>
    <row r="117" spans="1:13" ht="19.5">
      <c r="A117" s="26">
        <v>114</v>
      </c>
      <c r="B117" s="31" t="s">
        <v>263</v>
      </c>
      <c r="C117" s="32" t="s">
        <v>264</v>
      </c>
      <c r="D117" s="9" t="s">
        <v>123</v>
      </c>
      <c r="E117" s="20" t="s">
        <v>20</v>
      </c>
      <c r="F117" s="16">
        <v>9786267177785</v>
      </c>
      <c r="G117" s="8">
        <v>1</v>
      </c>
      <c r="H117" s="8">
        <v>350</v>
      </c>
      <c r="I117" s="9">
        <f t="shared" si="4"/>
        <v>350</v>
      </c>
      <c r="J117" s="9" t="s">
        <v>117</v>
      </c>
      <c r="K117" s="8" t="s">
        <v>117</v>
      </c>
      <c r="L117" s="8" t="s">
        <v>117</v>
      </c>
      <c r="M117" s="5"/>
    </row>
    <row r="118" spans="1:13" ht="19.5">
      <c r="A118" s="26">
        <v>115</v>
      </c>
      <c r="B118" s="31" t="s">
        <v>265</v>
      </c>
      <c r="C118" s="32" t="s">
        <v>266</v>
      </c>
      <c r="D118" s="9" t="s">
        <v>267</v>
      </c>
      <c r="E118" s="20" t="s">
        <v>20</v>
      </c>
      <c r="F118" s="16">
        <v>9789865664725</v>
      </c>
      <c r="G118" s="8">
        <v>1</v>
      </c>
      <c r="H118" s="8">
        <v>280</v>
      </c>
      <c r="I118" s="9">
        <f t="shared" si="4"/>
        <v>280</v>
      </c>
      <c r="J118" s="9" t="s">
        <v>117</v>
      </c>
      <c r="K118" s="8" t="s">
        <v>117</v>
      </c>
      <c r="L118" s="8" t="s">
        <v>117</v>
      </c>
      <c r="M118" s="5"/>
    </row>
    <row r="119" spans="1:13" ht="34">
      <c r="A119" s="26">
        <v>116</v>
      </c>
      <c r="B119" s="31" t="s">
        <v>268</v>
      </c>
      <c r="C119" s="32" t="s">
        <v>269</v>
      </c>
      <c r="D119" s="9" t="s">
        <v>123</v>
      </c>
      <c r="E119" s="20" t="s">
        <v>20</v>
      </c>
      <c r="F119" s="16">
        <v>9786267127889</v>
      </c>
      <c r="G119" s="8">
        <v>1</v>
      </c>
      <c r="H119" s="8">
        <v>360</v>
      </c>
      <c r="I119" s="9">
        <f t="shared" ref="I119:I149" si="5">G119*H119</f>
        <v>360</v>
      </c>
      <c r="J119" s="9" t="s">
        <v>117</v>
      </c>
      <c r="K119" s="8" t="s">
        <v>117</v>
      </c>
      <c r="L119" s="8" t="s">
        <v>117</v>
      </c>
      <c r="M119" s="5"/>
    </row>
    <row r="120" spans="1:13" ht="19.5">
      <c r="A120" s="26">
        <v>117</v>
      </c>
      <c r="B120" s="31" t="s">
        <v>270</v>
      </c>
      <c r="C120" s="32" t="s">
        <v>271</v>
      </c>
      <c r="D120" s="9" t="s">
        <v>123</v>
      </c>
      <c r="E120" s="20" t="s">
        <v>20</v>
      </c>
      <c r="F120" s="16">
        <v>9786267177372</v>
      </c>
      <c r="G120" s="8">
        <v>1</v>
      </c>
      <c r="H120" s="8">
        <v>380</v>
      </c>
      <c r="I120" s="9">
        <f t="shared" si="5"/>
        <v>380</v>
      </c>
      <c r="J120" s="9" t="s">
        <v>117</v>
      </c>
      <c r="K120" s="8" t="s">
        <v>117</v>
      </c>
      <c r="L120" s="8" t="s">
        <v>117</v>
      </c>
      <c r="M120" s="4"/>
    </row>
    <row r="121" spans="1:13" ht="19.5">
      <c r="A121" s="26">
        <v>118</v>
      </c>
      <c r="B121" s="31" t="s">
        <v>272</v>
      </c>
      <c r="C121" s="32" t="s">
        <v>271</v>
      </c>
      <c r="D121" s="9" t="s">
        <v>123</v>
      </c>
      <c r="E121" s="20" t="s">
        <v>20</v>
      </c>
      <c r="F121" s="16">
        <v>9786267177662</v>
      </c>
      <c r="G121" s="8">
        <v>1</v>
      </c>
      <c r="H121" s="8">
        <v>380</v>
      </c>
      <c r="I121" s="9">
        <f t="shared" si="5"/>
        <v>380</v>
      </c>
      <c r="J121" s="9" t="s">
        <v>117</v>
      </c>
      <c r="K121" s="8" t="s">
        <v>117</v>
      </c>
      <c r="L121" s="8" t="s">
        <v>117</v>
      </c>
      <c r="M121" s="4"/>
    </row>
    <row r="122" spans="1:13" ht="19.5">
      <c r="A122" s="26">
        <v>119</v>
      </c>
      <c r="B122" s="31" t="s">
        <v>273</v>
      </c>
      <c r="C122" s="32" t="s">
        <v>274</v>
      </c>
      <c r="D122" s="9" t="s">
        <v>152</v>
      </c>
      <c r="E122" s="20" t="s">
        <v>20</v>
      </c>
      <c r="F122" s="16">
        <v>9786263053687</v>
      </c>
      <c r="G122" s="8">
        <v>1</v>
      </c>
      <c r="H122" s="8">
        <v>360</v>
      </c>
      <c r="I122" s="9">
        <f t="shared" si="5"/>
        <v>360</v>
      </c>
      <c r="J122" s="9" t="s">
        <v>117</v>
      </c>
      <c r="K122" s="8" t="s">
        <v>117</v>
      </c>
      <c r="L122" s="8" t="s">
        <v>117</v>
      </c>
      <c r="M122" s="4"/>
    </row>
    <row r="123" spans="1:13" ht="34">
      <c r="A123" s="26">
        <v>120</v>
      </c>
      <c r="B123" s="31" t="s">
        <v>275</v>
      </c>
      <c r="C123" s="32" t="s">
        <v>276</v>
      </c>
      <c r="D123" s="9" t="s">
        <v>126</v>
      </c>
      <c r="E123" s="20" t="s">
        <v>20</v>
      </c>
      <c r="F123" s="16">
        <v>9789573298960</v>
      </c>
      <c r="G123" s="8">
        <v>1</v>
      </c>
      <c r="H123" s="8">
        <v>280</v>
      </c>
      <c r="I123" s="9">
        <f t="shared" si="5"/>
        <v>280</v>
      </c>
      <c r="J123" s="9" t="s">
        <v>117</v>
      </c>
      <c r="K123" s="8" t="s">
        <v>117</v>
      </c>
      <c r="L123" s="8" t="s">
        <v>117</v>
      </c>
      <c r="M123" s="4"/>
    </row>
    <row r="124" spans="1:13" ht="19.5">
      <c r="A124" s="26">
        <v>121</v>
      </c>
      <c r="B124" s="31" t="s">
        <v>277</v>
      </c>
      <c r="C124" s="32" t="s">
        <v>278</v>
      </c>
      <c r="D124" s="9" t="s">
        <v>126</v>
      </c>
      <c r="E124" s="20" t="s">
        <v>20</v>
      </c>
      <c r="F124" s="16">
        <v>9789573298977</v>
      </c>
      <c r="G124" s="8">
        <v>1</v>
      </c>
      <c r="H124" s="8">
        <v>350</v>
      </c>
      <c r="I124" s="9">
        <f t="shared" si="5"/>
        <v>350</v>
      </c>
      <c r="J124" s="9" t="s">
        <v>117</v>
      </c>
      <c r="K124" s="8" t="s">
        <v>117</v>
      </c>
      <c r="L124" s="8" t="s">
        <v>117</v>
      </c>
      <c r="M124" s="4"/>
    </row>
    <row r="125" spans="1:13" ht="19.5">
      <c r="A125" s="26">
        <v>122</v>
      </c>
      <c r="B125" s="32" t="s">
        <v>279</v>
      </c>
      <c r="C125" s="41" t="s">
        <v>280</v>
      </c>
      <c r="D125" s="17" t="s">
        <v>126</v>
      </c>
      <c r="E125" s="20" t="s">
        <v>20</v>
      </c>
      <c r="F125" s="18">
        <v>9789573298441</v>
      </c>
      <c r="G125" s="8">
        <v>1</v>
      </c>
      <c r="H125" s="8">
        <v>360</v>
      </c>
      <c r="I125" s="9">
        <f t="shared" si="5"/>
        <v>360</v>
      </c>
      <c r="J125" s="8" t="s">
        <v>252</v>
      </c>
      <c r="K125" s="8" t="s">
        <v>117</v>
      </c>
      <c r="L125" s="8" t="s">
        <v>117</v>
      </c>
      <c r="M125" s="4"/>
    </row>
    <row r="126" spans="1:13" ht="19.5">
      <c r="A126" s="26">
        <v>123</v>
      </c>
      <c r="B126" s="32" t="s">
        <v>281</v>
      </c>
      <c r="C126" s="41" t="s">
        <v>282</v>
      </c>
      <c r="D126" s="17" t="s">
        <v>194</v>
      </c>
      <c r="E126" s="20" t="s">
        <v>20</v>
      </c>
      <c r="F126" s="18">
        <v>9786263490673</v>
      </c>
      <c r="G126" s="8">
        <v>1</v>
      </c>
      <c r="H126" s="8">
        <v>320</v>
      </c>
      <c r="I126" s="9">
        <f t="shared" si="5"/>
        <v>320</v>
      </c>
      <c r="J126" s="8" t="s">
        <v>252</v>
      </c>
      <c r="K126" s="8" t="s">
        <v>117</v>
      </c>
      <c r="L126" s="8" t="s">
        <v>117</v>
      </c>
      <c r="M126" s="4"/>
    </row>
    <row r="127" spans="1:13" ht="19.5">
      <c r="A127" s="26">
        <v>124</v>
      </c>
      <c r="B127" s="31" t="s">
        <v>283</v>
      </c>
      <c r="C127" s="32" t="s">
        <v>284</v>
      </c>
      <c r="D127" s="9" t="s">
        <v>285</v>
      </c>
      <c r="E127" s="20" t="s">
        <v>20</v>
      </c>
      <c r="F127" s="16">
        <v>9786267069660</v>
      </c>
      <c r="G127" s="8">
        <v>1</v>
      </c>
      <c r="H127" s="8">
        <v>360</v>
      </c>
      <c r="I127" s="9">
        <f t="shared" si="5"/>
        <v>360</v>
      </c>
      <c r="J127" s="9" t="s">
        <v>117</v>
      </c>
      <c r="K127" s="8" t="s">
        <v>117</v>
      </c>
      <c r="L127" s="8" t="s">
        <v>117</v>
      </c>
      <c r="M127" s="4"/>
    </row>
    <row r="128" spans="1:13" ht="19.5">
      <c r="A128" s="26">
        <v>125</v>
      </c>
      <c r="B128" s="31" t="s">
        <v>286</v>
      </c>
      <c r="C128" s="32" t="s">
        <v>287</v>
      </c>
      <c r="D128" s="9" t="s">
        <v>98</v>
      </c>
      <c r="E128" s="20" t="s">
        <v>20</v>
      </c>
      <c r="F128" s="16">
        <v>9786267051788</v>
      </c>
      <c r="G128" s="8">
        <v>1</v>
      </c>
      <c r="H128" s="8">
        <v>380</v>
      </c>
      <c r="I128" s="9">
        <f t="shared" si="5"/>
        <v>380</v>
      </c>
      <c r="J128" s="9" t="s">
        <v>117</v>
      </c>
      <c r="K128" s="8" t="s">
        <v>117</v>
      </c>
      <c r="L128" s="8" t="s">
        <v>117</v>
      </c>
      <c r="M128" s="4"/>
    </row>
    <row r="129" spans="1:256" ht="19.5">
      <c r="A129" s="26">
        <v>126</v>
      </c>
      <c r="B129" s="31" t="s">
        <v>292</v>
      </c>
      <c r="C129" s="32" t="s">
        <v>293</v>
      </c>
      <c r="D129" s="8" t="s">
        <v>223</v>
      </c>
      <c r="E129" s="20" t="s">
        <v>20</v>
      </c>
      <c r="F129" s="16">
        <v>9789865570941</v>
      </c>
      <c r="G129" s="8">
        <v>1</v>
      </c>
      <c r="H129" s="8">
        <v>320</v>
      </c>
      <c r="I129" s="9">
        <f t="shared" si="5"/>
        <v>320</v>
      </c>
      <c r="J129" s="9" t="s">
        <v>117</v>
      </c>
      <c r="K129" s="8" t="s">
        <v>117</v>
      </c>
      <c r="L129" s="8" t="s">
        <v>117</v>
      </c>
      <c r="M129" s="4"/>
    </row>
    <row r="130" spans="1:256" ht="19.5">
      <c r="A130" s="26">
        <v>127</v>
      </c>
      <c r="B130" s="31" t="s">
        <v>294</v>
      </c>
      <c r="C130" s="32" t="s">
        <v>295</v>
      </c>
      <c r="D130" s="8" t="s">
        <v>223</v>
      </c>
      <c r="E130" s="20" t="s">
        <v>20</v>
      </c>
      <c r="F130" s="16">
        <v>9789865570897</v>
      </c>
      <c r="G130" s="8">
        <v>1</v>
      </c>
      <c r="H130" s="8">
        <v>320</v>
      </c>
      <c r="I130" s="9">
        <f t="shared" si="5"/>
        <v>320</v>
      </c>
      <c r="J130" s="9" t="s">
        <v>117</v>
      </c>
      <c r="K130" s="8" t="s">
        <v>117</v>
      </c>
      <c r="L130" s="8" t="s">
        <v>117</v>
      </c>
      <c r="M130" s="4"/>
    </row>
    <row r="131" spans="1:256" ht="34">
      <c r="A131" s="26">
        <v>128</v>
      </c>
      <c r="B131" s="31" t="s">
        <v>296</v>
      </c>
      <c r="C131" s="32" t="s">
        <v>297</v>
      </c>
      <c r="D131" s="9" t="s">
        <v>298</v>
      </c>
      <c r="E131" s="20" t="s">
        <v>20</v>
      </c>
      <c r="F131" s="16">
        <v>9789570866032</v>
      </c>
      <c r="G131" s="8">
        <v>1</v>
      </c>
      <c r="H131" s="8">
        <v>320</v>
      </c>
      <c r="I131" s="9">
        <f t="shared" si="5"/>
        <v>320</v>
      </c>
      <c r="J131" s="9" t="s">
        <v>117</v>
      </c>
      <c r="K131" s="8" t="s">
        <v>117</v>
      </c>
      <c r="L131" s="8" t="s">
        <v>117</v>
      </c>
      <c r="M131" s="4"/>
    </row>
    <row r="132" spans="1:256" ht="34">
      <c r="A132" s="26">
        <v>129</v>
      </c>
      <c r="B132" s="31" t="s">
        <v>299</v>
      </c>
      <c r="C132" s="32" t="s">
        <v>300</v>
      </c>
      <c r="D132" s="9" t="s">
        <v>301</v>
      </c>
      <c r="E132" s="20" t="s">
        <v>20</v>
      </c>
      <c r="F132" s="16">
        <v>9786267208007</v>
      </c>
      <c r="G132" s="8">
        <v>1</v>
      </c>
      <c r="H132" s="8">
        <v>350</v>
      </c>
      <c r="I132" s="9">
        <f t="shared" si="5"/>
        <v>350</v>
      </c>
      <c r="J132" s="9" t="s">
        <v>117</v>
      </c>
      <c r="K132" s="8" t="s">
        <v>117</v>
      </c>
      <c r="L132" s="8" t="s">
        <v>117</v>
      </c>
      <c r="M132" s="5"/>
    </row>
    <row r="133" spans="1:256" ht="19.5">
      <c r="A133" s="26">
        <v>130</v>
      </c>
      <c r="B133" s="31" t="s">
        <v>302</v>
      </c>
      <c r="C133" s="32" t="s">
        <v>303</v>
      </c>
      <c r="D133" s="9" t="s">
        <v>304</v>
      </c>
      <c r="E133" s="20" t="s">
        <v>20</v>
      </c>
      <c r="F133" s="16">
        <v>9786263530751</v>
      </c>
      <c r="G133" s="8">
        <v>1</v>
      </c>
      <c r="H133" s="8">
        <v>350</v>
      </c>
      <c r="I133" s="9">
        <f t="shared" si="5"/>
        <v>350</v>
      </c>
      <c r="J133" s="9" t="s">
        <v>117</v>
      </c>
      <c r="K133" s="8" t="s">
        <v>117</v>
      </c>
      <c r="L133" s="8" t="s">
        <v>117</v>
      </c>
      <c r="M133" s="5"/>
    </row>
    <row r="134" spans="1:256" ht="19.5">
      <c r="A134" s="26">
        <v>131</v>
      </c>
      <c r="B134" s="31" t="s">
        <v>308</v>
      </c>
      <c r="C134" s="32" t="s">
        <v>309</v>
      </c>
      <c r="D134" s="9" t="s">
        <v>237</v>
      </c>
      <c r="E134" s="20" t="s">
        <v>20</v>
      </c>
      <c r="F134" s="16">
        <v>9789888787012</v>
      </c>
      <c r="G134" s="8">
        <v>1</v>
      </c>
      <c r="H134" s="8">
        <v>320</v>
      </c>
      <c r="I134" s="9">
        <f t="shared" si="5"/>
        <v>320</v>
      </c>
      <c r="J134" s="9" t="s">
        <v>117</v>
      </c>
      <c r="K134" s="8" t="s">
        <v>117</v>
      </c>
      <c r="L134" s="8" t="s">
        <v>117</v>
      </c>
      <c r="M134" s="5"/>
    </row>
    <row r="135" spans="1:256" ht="34">
      <c r="A135" s="26">
        <v>132</v>
      </c>
      <c r="B135" s="31" t="s">
        <v>310</v>
      </c>
      <c r="C135" s="31" t="s">
        <v>311</v>
      </c>
      <c r="D135" s="9" t="s">
        <v>237</v>
      </c>
      <c r="E135" s="20" t="s">
        <v>20</v>
      </c>
      <c r="F135" s="16">
        <v>9789888472970</v>
      </c>
      <c r="G135" s="8">
        <v>1</v>
      </c>
      <c r="H135" s="8">
        <v>320</v>
      </c>
      <c r="I135" s="9">
        <f t="shared" si="5"/>
        <v>320</v>
      </c>
      <c r="J135" s="9" t="s">
        <v>117</v>
      </c>
      <c r="K135" s="8" t="s">
        <v>117</v>
      </c>
      <c r="L135" s="8" t="s">
        <v>117</v>
      </c>
      <c r="M135" s="5"/>
    </row>
    <row r="136" spans="1:256" ht="19.5">
      <c r="A136" s="26">
        <v>133</v>
      </c>
      <c r="B136" s="31" t="s">
        <v>312</v>
      </c>
      <c r="C136" s="32" t="s">
        <v>313</v>
      </c>
      <c r="D136" s="9" t="s">
        <v>174</v>
      </c>
      <c r="E136" s="20" t="s">
        <v>20</v>
      </c>
      <c r="F136" s="16">
        <v>9789864004386</v>
      </c>
      <c r="G136" s="8">
        <v>1</v>
      </c>
      <c r="H136" s="8">
        <v>300</v>
      </c>
      <c r="I136" s="9">
        <f t="shared" si="5"/>
        <v>300</v>
      </c>
      <c r="J136" s="9" t="s">
        <v>117</v>
      </c>
      <c r="K136" s="8" t="s">
        <v>117</v>
      </c>
      <c r="L136" s="8" t="s">
        <v>117</v>
      </c>
      <c r="M136" s="5"/>
    </row>
    <row r="137" spans="1:256" ht="19.5">
      <c r="A137" s="26">
        <v>134</v>
      </c>
      <c r="B137" s="31" t="s">
        <v>335</v>
      </c>
      <c r="C137" s="31" t="s">
        <v>336</v>
      </c>
      <c r="D137" s="9" t="s">
        <v>316</v>
      </c>
      <c r="E137" s="20" t="s">
        <v>20</v>
      </c>
      <c r="F137" s="16">
        <v>9789576589201</v>
      </c>
      <c r="G137" s="8">
        <v>2</v>
      </c>
      <c r="H137" s="8">
        <v>340</v>
      </c>
      <c r="I137" s="9">
        <f t="shared" si="5"/>
        <v>680</v>
      </c>
      <c r="J137" s="9" t="s">
        <v>117</v>
      </c>
      <c r="K137" s="8" t="s">
        <v>117</v>
      </c>
      <c r="L137" s="8" t="s">
        <v>117</v>
      </c>
      <c r="M137" s="5"/>
    </row>
    <row r="138" spans="1:256" ht="19.5">
      <c r="A138" s="26">
        <v>135</v>
      </c>
      <c r="B138" s="31" t="s">
        <v>337</v>
      </c>
      <c r="C138" s="32" t="s">
        <v>338</v>
      </c>
      <c r="D138" s="9" t="s">
        <v>316</v>
      </c>
      <c r="E138" s="20" t="s">
        <v>20</v>
      </c>
      <c r="F138" s="16">
        <v>9789576589782</v>
      </c>
      <c r="G138" s="8">
        <v>2</v>
      </c>
      <c r="H138" s="8">
        <v>340</v>
      </c>
      <c r="I138" s="9">
        <f t="shared" si="5"/>
        <v>680</v>
      </c>
      <c r="J138" s="9" t="s">
        <v>117</v>
      </c>
      <c r="K138" s="8" t="s">
        <v>117</v>
      </c>
      <c r="L138" s="8" t="s">
        <v>117</v>
      </c>
      <c r="M138" s="5"/>
    </row>
    <row r="139" spans="1:256" ht="19.5">
      <c r="A139" s="26">
        <v>136</v>
      </c>
      <c r="B139" s="31" t="s">
        <v>339</v>
      </c>
      <c r="C139" s="32" t="s">
        <v>340</v>
      </c>
      <c r="D139" s="9" t="s">
        <v>316</v>
      </c>
      <c r="E139" s="20" t="s">
        <v>20</v>
      </c>
      <c r="F139" s="16">
        <v>9789576588242</v>
      </c>
      <c r="G139" s="8">
        <v>2</v>
      </c>
      <c r="H139" s="8">
        <v>340</v>
      </c>
      <c r="I139" s="9">
        <f t="shared" si="5"/>
        <v>680</v>
      </c>
      <c r="J139" s="9" t="s">
        <v>117</v>
      </c>
      <c r="K139" s="8" t="s">
        <v>117</v>
      </c>
      <c r="L139" s="8" t="s">
        <v>117</v>
      </c>
      <c r="M139" s="4"/>
    </row>
    <row r="140" spans="1:256" ht="19.5">
      <c r="A140" s="26">
        <v>137</v>
      </c>
      <c r="B140" s="31" t="s">
        <v>341</v>
      </c>
      <c r="C140" s="32" t="s">
        <v>338</v>
      </c>
      <c r="D140" s="9" t="s">
        <v>316</v>
      </c>
      <c r="E140" s="20" t="s">
        <v>20</v>
      </c>
      <c r="F140" s="16">
        <v>9789576587535</v>
      </c>
      <c r="G140" s="8">
        <v>2</v>
      </c>
      <c r="H140" s="8">
        <v>340</v>
      </c>
      <c r="I140" s="9">
        <f t="shared" si="5"/>
        <v>680</v>
      </c>
      <c r="J140" s="9" t="s">
        <v>117</v>
      </c>
      <c r="K140" s="8" t="s">
        <v>117</v>
      </c>
      <c r="L140" s="8" t="s">
        <v>117</v>
      </c>
      <c r="M140" s="4"/>
    </row>
    <row r="141" spans="1:256" s="23" customFormat="1" ht="19.5">
      <c r="A141" s="26">
        <v>138</v>
      </c>
      <c r="B141" s="31" t="s">
        <v>342</v>
      </c>
      <c r="C141" s="32" t="s">
        <v>338</v>
      </c>
      <c r="D141" s="9" t="s">
        <v>316</v>
      </c>
      <c r="E141" s="20" t="s">
        <v>20</v>
      </c>
      <c r="F141" s="16">
        <v>9789576586699</v>
      </c>
      <c r="G141" s="8">
        <v>2</v>
      </c>
      <c r="H141" s="8">
        <v>340</v>
      </c>
      <c r="I141" s="9">
        <f t="shared" si="5"/>
        <v>680</v>
      </c>
      <c r="J141" s="9" t="s">
        <v>117</v>
      </c>
      <c r="K141" s="8" t="s">
        <v>117</v>
      </c>
      <c r="L141" s="8" t="s">
        <v>117</v>
      </c>
      <c r="M141" s="4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</row>
    <row r="142" spans="1:256" ht="19.5">
      <c r="A142" s="26">
        <v>139</v>
      </c>
      <c r="B142" s="31" t="s">
        <v>343</v>
      </c>
      <c r="C142" s="32" t="s">
        <v>338</v>
      </c>
      <c r="D142" s="9" t="s">
        <v>316</v>
      </c>
      <c r="E142" s="20" t="s">
        <v>20</v>
      </c>
      <c r="F142" s="16">
        <v>9789576585227</v>
      </c>
      <c r="G142" s="8">
        <v>2</v>
      </c>
      <c r="H142" s="8">
        <v>320</v>
      </c>
      <c r="I142" s="9">
        <f t="shared" si="5"/>
        <v>640</v>
      </c>
      <c r="J142" s="9" t="s">
        <v>117</v>
      </c>
      <c r="K142" s="8" t="s">
        <v>117</v>
      </c>
      <c r="L142" s="8" t="s">
        <v>117</v>
      </c>
      <c r="M142" s="7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</row>
    <row r="143" spans="1:256" ht="19.5">
      <c r="A143" s="26">
        <v>140</v>
      </c>
      <c r="B143" s="31" t="s">
        <v>344</v>
      </c>
      <c r="C143" s="32" t="s">
        <v>338</v>
      </c>
      <c r="D143" s="9" t="s">
        <v>316</v>
      </c>
      <c r="E143" s="20" t="s">
        <v>20</v>
      </c>
      <c r="F143" s="16">
        <v>9789576584893</v>
      </c>
      <c r="G143" s="8">
        <v>2</v>
      </c>
      <c r="H143" s="8">
        <v>320</v>
      </c>
      <c r="I143" s="9">
        <f t="shared" si="5"/>
        <v>640</v>
      </c>
      <c r="J143" s="9" t="s">
        <v>117</v>
      </c>
      <c r="K143" s="8" t="s">
        <v>117</v>
      </c>
      <c r="L143" s="8" t="s">
        <v>117</v>
      </c>
      <c r="M143" s="5"/>
    </row>
    <row r="144" spans="1:256" ht="19.5">
      <c r="A144" s="26">
        <v>141</v>
      </c>
      <c r="B144" s="31" t="s">
        <v>345</v>
      </c>
      <c r="C144" s="32" t="s">
        <v>338</v>
      </c>
      <c r="D144" s="9" t="s">
        <v>316</v>
      </c>
      <c r="E144" s="20" t="s">
        <v>20</v>
      </c>
      <c r="F144" s="16">
        <v>9789576584596</v>
      </c>
      <c r="G144" s="8">
        <v>2</v>
      </c>
      <c r="H144" s="8">
        <v>320</v>
      </c>
      <c r="I144" s="9">
        <f t="shared" si="5"/>
        <v>640</v>
      </c>
      <c r="J144" s="9" t="s">
        <v>117</v>
      </c>
      <c r="K144" s="8" t="s">
        <v>117</v>
      </c>
      <c r="L144" s="8" t="s">
        <v>117</v>
      </c>
      <c r="M144" s="5"/>
    </row>
    <row r="145" spans="1:256" ht="19.5">
      <c r="A145" s="26">
        <v>142</v>
      </c>
      <c r="B145" s="31" t="s">
        <v>346</v>
      </c>
      <c r="C145" s="32" t="s">
        <v>338</v>
      </c>
      <c r="D145" s="9" t="s">
        <v>316</v>
      </c>
      <c r="E145" s="20" t="s">
        <v>20</v>
      </c>
      <c r="F145" s="16">
        <v>9789576583773</v>
      </c>
      <c r="G145" s="8">
        <v>2</v>
      </c>
      <c r="H145" s="8">
        <v>320</v>
      </c>
      <c r="I145" s="9">
        <f t="shared" si="5"/>
        <v>640</v>
      </c>
      <c r="J145" s="9" t="s">
        <v>117</v>
      </c>
      <c r="K145" s="8" t="s">
        <v>117</v>
      </c>
      <c r="L145" s="8" t="s">
        <v>117</v>
      </c>
      <c r="M145" s="5"/>
    </row>
    <row r="146" spans="1:256" s="23" customFormat="1" ht="19.5">
      <c r="A146" s="26">
        <v>143</v>
      </c>
      <c r="B146" s="31" t="s">
        <v>347</v>
      </c>
      <c r="C146" s="32" t="s">
        <v>348</v>
      </c>
      <c r="D146" s="9" t="s">
        <v>316</v>
      </c>
      <c r="E146" s="20" t="s">
        <v>20</v>
      </c>
      <c r="F146" s="16">
        <v>9789576583421</v>
      </c>
      <c r="G146" s="8">
        <v>2</v>
      </c>
      <c r="H146" s="8">
        <v>300</v>
      </c>
      <c r="I146" s="9">
        <f t="shared" si="5"/>
        <v>600</v>
      </c>
      <c r="J146" s="9" t="s">
        <v>117</v>
      </c>
      <c r="K146" s="8" t="s">
        <v>117</v>
      </c>
      <c r="L146" s="8" t="s">
        <v>117</v>
      </c>
      <c r="M146" s="4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</row>
    <row r="147" spans="1:256" ht="31.5" customHeight="1">
      <c r="A147" s="26">
        <v>144</v>
      </c>
      <c r="B147" s="31" t="s">
        <v>349</v>
      </c>
      <c r="C147" s="32" t="s">
        <v>348</v>
      </c>
      <c r="D147" s="9" t="s">
        <v>316</v>
      </c>
      <c r="E147" s="20" t="s">
        <v>20</v>
      </c>
      <c r="F147" s="16">
        <v>9789576583049</v>
      </c>
      <c r="G147" s="8">
        <v>2</v>
      </c>
      <c r="H147" s="8">
        <v>300</v>
      </c>
      <c r="I147" s="9">
        <f t="shared" si="5"/>
        <v>600</v>
      </c>
      <c r="J147" s="9" t="s">
        <v>117</v>
      </c>
      <c r="K147" s="8" t="s">
        <v>117</v>
      </c>
      <c r="L147" s="8" t="s">
        <v>117</v>
      </c>
      <c r="M147" s="7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</row>
    <row r="148" spans="1:256" ht="19.5" hidden="1">
      <c r="A148" s="26">
        <v>145</v>
      </c>
      <c r="B148" s="31" t="s">
        <v>350</v>
      </c>
      <c r="C148" s="32" t="s">
        <v>348</v>
      </c>
      <c r="D148" s="9" t="s">
        <v>316</v>
      </c>
      <c r="E148" s="20" t="s">
        <v>20</v>
      </c>
      <c r="F148" s="16">
        <v>9789576582721</v>
      </c>
      <c r="G148" s="8">
        <v>2</v>
      </c>
      <c r="H148" s="8">
        <v>300</v>
      </c>
      <c r="I148" s="9">
        <f t="shared" si="5"/>
        <v>600</v>
      </c>
      <c r="J148" s="9" t="s">
        <v>117</v>
      </c>
      <c r="K148" s="8" t="s">
        <v>117</v>
      </c>
      <c r="L148" s="8" t="s">
        <v>117</v>
      </c>
      <c r="M148" s="4"/>
    </row>
    <row r="149" spans="1:256" ht="19.5">
      <c r="A149" s="26">
        <v>146</v>
      </c>
      <c r="B149" s="31" t="s">
        <v>351</v>
      </c>
      <c r="C149" s="32" t="s">
        <v>348</v>
      </c>
      <c r="D149" s="9" t="s">
        <v>316</v>
      </c>
      <c r="E149" s="20" t="s">
        <v>20</v>
      </c>
      <c r="F149" s="16">
        <v>9789576582257</v>
      </c>
      <c r="G149" s="8">
        <v>2</v>
      </c>
      <c r="H149" s="8">
        <v>300</v>
      </c>
      <c r="I149" s="9">
        <f t="shared" si="5"/>
        <v>600</v>
      </c>
      <c r="J149" s="9" t="s">
        <v>117</v>
      </c>
      <c r="K149" s="8" t="s">
        <v>117</v>
      </c>
      <c r="L149" s="8" t="s">
        <v>117</v>
      </c>
      <c r="M149" s="4"/>
    </row>
    <row r="150" spans="1:256" ht="51">
      <c r="A150" s="26">
        <v>147</v>
      </c>
      <c r="B150" s="33" t="s">
        <v>377</v>
      </c>
      <c r="C150" s="33" t="s">
        <v>378</v>
      </c>
      <c r="D150" s="2" t="s">
        <v>152</v>
      </c>
      <c r="E150" s="2" t="s">
        <v>20</v>
      </c>
      <c r="F150" s="25">
        <v>9786263052666</v>
      </c>
      <c r="G150" s="2">
        <v>1</v>
      </c>
      <c r="H150" s="2">
        <v>380</v>
      </c>
      <c r="I150" s="2">
        <v>380</v>
      </c>
      <c r="J150" s="2" t="s">
        <v>21</v>
      </c>
      <c r="K150" s="2" t="s">
        <v>21</v>
      </c>
      <c r="L150" s="2" t="s">
        <v>21</v>
      </c>
      <c r="M150" s="4"/>
    </row>
    <row r="151" spans="1:256" ht="19.5">
      <c r="A151" s="26">
        <v>148</v>
      </c>
      <c r="B151" s="33" t="s">
        <v>379</v>
      </c>
      <c r="C151" s="33" t="s">
        <v>380</v>
      </c>
      <c r="D151" s="2" t="s">
        <v>152</v>
      </c>
      <c r="E151" s="2" t="s">
        <v>20</v>
      </c>
      <c r="F151" s="25">
        <v>9786263052239</v>
      </c>
      <c r="G151" s="2">
        <v>1</v>
      </c>
      <c r="H151" s="2">
        <v>320</v>
      </c>
      <c r="I151" s="2">
        <v>320</v>
      </c>
      <c r="J151" s="2" t="s">
        <v>21</v>
      </c>
      <c r="K151" s="2" t="s">
        <v>21</v>
      </c>
      <c r="L151" s="2" t="s">
        <v>21</v>
      </c>
      <c r="M151" s="4"/>
    </row>
    <row r="152" spans="1:256" ht="34">
      <c r="A152" s="26">
        <v>149</v>
      </c>
      <c r="B152" s="33" t="s">
        <v>381</v>
      </c>
      <c r="C152" s="33" t="s">
        <v>380</v>
      </c>
      <c r="D152" s="2" t="s">
        <v>152</v>
      </c>
      <c r="E152" s="2" t="s">
        <v>20</v>
      </c>
      <c r="F152" s="25">
        <v>9786263053151</v>
      </c>
      <c r="G152" s="2">
        <v>1</v>
      </c>
      <c r="H152" s="2">
        <v>360</v>
      </c>
      <c r="I152" s="2">
        <v>360</v>
      </c>
      <c r="J152" s="2" t="s">
        <v>21</v>
      </c>
      <c r="K152" s="2" t="s">
        <v>21</v>
      </c>
      <c r="L152" s="2" t="s">
        <v>21</v>
      </c>
      <c r="M152" s="4"/>
    </row>
    <row r="153" spans="1:256" ht="51">
      <c r="A153" s="26">
        <v>150</v>
      </c>
      <c r="B153" s="33" t="s">
        <v>382</v>
      </c>
      <c r="C153" s="33" t="s">
        <v>383</v>
      </c>
      <c r="D153" s="2" t="s">
        <v>126</v>
      </c>
      <c r="E153" s="2" t="s">
        <v>20</v>
      </c>
      <c r="F153" s="25">
        <v>9789573296607</v>
      </c>
      <c r="G153" s="2">
        <v>1</v>
      </c>
      <c r="H153" s="2">
        <v>350</v>
      </c>
      <c r="I153" s="2">
        <v>350</v>
      </c>
      <c r="J153" s="2" t="s">
        <v>21</v>
      </c>
      <c r="K153" s="2" t="s">
        <v>21</v>
      </c>
      <c r="L153" s="2" t="s">
        <v>21</v>
      </c>
      <c r="M153" s="4"/>
    </row>
    <row r="154" spans="1:256" ht="19.5">
      <c r="A154" s="26">
        <v>151</v>
      </c>
      <c r="B154" s="33" t="s">
        <v>384</v>
      </c>
      <c r="C154" s="33" t="s">
        <v>385</v>
      </c>
      <c r="D154" s="2" t="s">
        <v>152</v>
      </c>
      <c r="E154" s="2" t="s">
        <v>20</v>
      </c>
      <c r="F154" s="25">
        <v>9786263051768</v>
      </c>
      <c r="G154" s="2">
        <v>2</v>
      </c>
      <c r="H154" s="2">
        <v>380</v>
      </c>
      <c r="I154" s="2">
        <f>G154*H154</f>
        <v>760</v>
      </c>
      <c r="J154" s="2" t="s">
        <v>21</v>
      </c>
      <c r="K154" s="2" t="s">
        <v>21</v>
      </c>
      <c r="L154" s="2" t="s">
        <v>21</v>
      </c>
      <c r="M154" s="4"/>
    </row>
    <row r="155" spans="1:256" ht="34">
      <c r="A155" s="26">
        <v>152</v>
      </c>
      <c r="B155" s="33" t="s">
        <v>387</v>
      </c>
      <c r="C155" s="33" t="s">
        <v>386</v>
      </c>
      <c r="D155" s="2" t="s">
        <v>320</v>
      </c>
      <c r="E155" s="2" t="s">
        <v>20</v>
      </c>
      <c r="F155" s="25">
        <v>9789865251802</v>
      </c>
      <c r="G155" s="2">
        <v>1</v>
      </c>
      <c r="H155" s="2">
        <v>300</v>
      </c>
      <c r="I155" s="2">
        <v>300</v>
      </c>
      <c r="J155" s="8" t="s">
        <v>117</v>
      </c>
      <c r="K155" s="8" t="s">
        <v>117</v>
      </c>
      <c r="L155" s="8" t="s">
        <v>117</v>
      </c>
      <c r="M155" s="4"/>
    </row>
    <row r="156" spans="1:256" ht="34">
      <c r="A156" s="26">
        <v>153</v>
      </c>
      <c r="B156" s="33" t="s">
        <v>388</v>
      </c>
      <c r="C156" s="33" t="s">
        <v>385</v>
      </c>
      <c r="D156" s="2" t="s">
        <v>385</v>
      </c>
      <c r="E156" s="2" t="s">
        <v>20</v>
      </c>
      <c r="F156" s="25">
        <v>9786267000250</v>
      </c>
      <c r="G156" s="2">
        <v>1</v>
      </c>
      <c r="H156" s="2">
        <v>350</v>
      </c>
      <c r="I156" s="2">
        <v>350</v>
      </c>
      <c r="J156" s="8" t="s">
        <v>117</v>
      </c>
      <c r="K156" s="8" t="s">
        <v>117</v>
      </c>
      <c r="L156" s="8" t="s">
        <v>21</v>
      </c>
      <c r="M156" s="4"/>
    </row>
    <row r="157" spans="1:256" ht="34">
      <c r="A157" s="26">
        <v>154</v>
      </c>
      <c r="B157" s="31" t="s">
        <v>374</v>
      </c>
      <c r="C157" s="32" t="s">
        <v>375</v>
      </c>
      <c r="D157" s="9" t="s">
        <v>376</v>
      </c>
      <c r="E157" s="2" t="s">
        <v>20</v>
      </c>
      <c r="F157" s="16">
        <v>9789573334989</v>
      </c>
      <c r="G157" s="8">
        <v>1</v>
      </c>
      <c r="H157" s="8">
        <v>450</v>
      </c>
      <c r="I157" s="9">
        <v>450</v>
      </c>
      <c r="J157" s="8" t="s">
        <v>117</v>
      </c>
      <c r="K157" s="8" t="s">
        <v>117</v>
      </c>
      <c r="L157" s="8" t="s">
        <v>117</v>
      </c>
      <c r="M157" s="4"/>
    </row>
    <row r="158" spans="1:256" ht="19.5">
      <c r="A158" s="26">
        <v>155</v>
      </c>
      <c r="B158" s="31" t="s">
        <v>393</v>
      </c>
      <c r="C158" s="32" t="s">
        <v>394</v>
      </c>
      <c r="D158" s="9" t="s">
        <v>395</v>
      </c>
      <c r="E158" s="2" t="s">
        <v>20</v>
      </c>
      <c r="F158" s="16">
        <v>9789575033712</v>
      </c>
      <c r="G158" s="8">
        <v>1</v>
      </c>
      <c r="H158" s="8">
        <v>280</v>
      </c>
      <c r="I158" s="9">
        <v>280</v>
      </c>
      <c r="J158" s="8" t="s">
        <v>117</v>
      </c>
      <c r="K158" s="8" t="s">
        <v>117</v>
      </c>
      <c r="L158" s="8" t="s">
        <v>117</v>
      </c>
      <c r="M158" s="4"/>
    </row>
    <row r="159" spans="1:256" ht="34">
      <c r="A159" s="26">
        <v>156</v>
      </c>
      <c r="B159" s="31" t="s">
        <v>396</v>
      </c>
      <c r="C159" s="32" t="s">
        <v>394</v>
      </c>
      <c r="D159" s="9" t="s">
        <v>395</v>
      </c>
      <c r="E159" s="2" t="s">
        <v>20</v>
      </c>
      <c r="F159" s="16">
        <v>9789575033729</v>
      </c>
      <c r="G159" s="8">
        <v>1</v>
      </c>
      <c r="H159" s="8">
        <v>280</v>
      </c>
      <c r="I159" s="9">
        <v>280</v>
      </c>
      <c r="J159" s="8" t="s">
        <v>117</v>
      </c>
      <c r="K159" s="8" t="s">
        <v>117</v>
      </c>
      <c r="L159" s="8" t="s">
        <v>117</v>
      </c>
      <c r="M159" s="4"/>
    </row>
    <row r="160" spans="1:256" ht="34">
      <c r="A160" s="26">
        <v>157</v>
      </c>
      <c r="B160" s="31" t="s">
        <v>397</v>
      </c>
      <c r="C160" s="32" t="s">
        <v>398</v>
      </c>
      <c r="D160" s="9" t="s">
        <v>395</v>
      </c>
      <c r="E160" s="2" t="s">
        <v>20</v>
      </c>
      <c r="F160" s="16">
        <v>9786263053489</v>
      </c>
      <c r="G160" s="8">
        <v>1</v>
      </c>
      <c r="H160" s="8">
        <v>420</v>
      </c>
      <c r="I160" s="9">
        <v>420</v>
      </c>
      <c r="J160" s="8" t="s">
        <v>117</v>
      </c>
      <c r="K160" s="8" t="s">
        <v>117</v>
      </c>
      <c r="L160" s="8" t="s">
        <v>117</v>
      </c>
      <c r="M160" s="4"/>
    </row>
    <row r="161" spans="1:13" ht="51">
      <c r="A161" s="26">
        <v>158</v>
      </c>
      <c r="B161" s="31" t="s">
        <v>390</v>
      </c>
      <c r="C161" s="32" t="s">
        <v>391</v>
      </c>
      <c r="D161" s="9" t="s">
        <v>152</v>
      </c>
      <c r="E161" s="2" t="s">
        <v>20</v>
      </c>
      <c r="F161" s="16">
        <v>9789573334989</v>
      </c>
      <c r="G161" s="8">
        <v>1</v>
      </c>
      <c r="H161" s="8">
        <v>1660</v>
      </c>
      <c r="I161" s="9">
        <v>1660</v>
      </c>
      <c r="J161" s="8" t="s">
        <v>392</v>
      </c>
      <c r="K161" s="8" t="s">
        <v>117</v>
      </c>
      <c r="L161" s="8" t="s">
        <v>117</v>
      </c>
      <c r="M161" s="4"/>
    </row>
    <row r="162" spans="1:13" ht="34">
      <c r="A162" s="26">
        <v>159</v>
      </c>
      <c r="B162" s="31" t="s">
        <v>363</v>
      </c>
      <c r="C162" s="32" t="s">
        <v>364</v>
      </c>
      <c r="D162" s="9" t="s">
        <v>365</v>
      </c>
      <c r="E162" s="2" t="s">
        <v>20</v>
      </c>
      <c r="F162" s="16">
        <v>9789574905010</v>
      </c>
      <c r="G162" s="8">
        <v>1</v>
      </c>
      <c r="H162" s="8">
        <v>6600</v>
      </c>
      <c r="I162" s="9">
        <f>G162*H162</f>
        <v>6600</v>
      </c>
      <c r="J162" s="9" t="s">
        <v>22</v>
      </c>
      <c r="K162" s="9" t="s">
        <v>22</v>
      </c>
      <c r="L162" s="8" t="s">
        <v>117</v>
      </c>
      <c r="M162" s="5"/>
    </row>
    <row r="163" spans="1:13" ht="51">
      <c r="A163" s="26">
        <v>160</v>
      </c>
      <c r="B163" s="31" t="s">
        <v>314</v>
      </c>
      <c r="C163" s="32" t="s">
        <v>315</v>
      </c>
      <c r="D163" s="9" t="s">
        <v>316</v>
      </c>
      <c r="E163" s="20" t="s">
        <v>20</v>
      </c>
      <c r="F163" s="16">
        <v>9789863426288</v>
      </c>
      <c r="G163" s="8">
        <v>1</v>
      </c>
      <c r="H163" s="8">
        <v>10500</v>
      </c>
      <c r="I163" s="9">
        <f>G163*H163</f>
        <v>10500</v>
      </c>
      <c r="J163" s="9" t="s">
        <v>22</v>
      </c>
      <c r="K163" s="8" t="s">
        <v>117</v>
      </c>
      <c r="L163" s="8" t="s">
        <v>117</v>
      </c>
      <c r="M163" s="5"/>
    </row>
    <row r="164" spans="1:13" ht="68">
      <c r="A164" s="26">
        <v>161</v>
      </c>
      <c r="B164" s="31" t="s">
        <v>317</v>
      </c>
      <c r="C164" s="32" t="s">
        <v>315</v>
      </c>
      <c r="D164" s="9" t="s">
        <v>316</v>
      </c>
      <c r="E164" s="20" t="s">
        <v>20</v>
      </c>
      <c r="F164" s="16">
        <v>9789863429166</v>
      </c>
      <c r="G164" s="8">
        <v>1</v>
      </c>
      <c r="H164" s="8">
        <v>10500</v>
      </c>
      <c r="I164" s="9">
        <f>G164*H164</f>
        <v>10500</v>
      </c>
      <c r="J164" s="9" t="s">
        <v>22</v>
      </c>
      <c r="K164" s="8" t="s">
        <v>117</v>
      </c>
      <c r="L164" s="8" t="s">
        <v>117</v>
      </c>
      <c r="M164" s="5"/>
    </row>
    <row r="165" spans="1:13" ht="68">
      <c r="A165" s="26">
        <v>162</v>
      </c>
      <c r="B165" s="31" t="s">
        <v>368</v>
      </c>
      <c r="C165" s="32" t="s">
        <v>369</v>
      </c>
      <c r="D165" s="9" t="s">
        <v>370</v>
      </c>
      <c r="E165" s="2" t="s">
        <v>20</v>
      </c>
      <c r="F165" s="16">
        <v>9786267013991</v>
      </c>
      <c r="G165" s="8">
        <v>1</v>
      </c>
      <c r="H165" s="8">
        <v>6000</v>
      </c>
      <c r="I165" s="9">
        <f>G165*H165</f>
        <v>6000</v>
      </c>
      <c r="J165" s="9" t="s">
        <v>22</v>
      </c>
      <c r="K165" s="8" t="s">
        <v>117</v>
      </c>
      <c r="L165" s="8" t="s">
        <v>117</v>
      </c>
      <c r="M165" s="5"/>
    </row>
    <row r="166" spans="1:13" ht="47.5" customHeight="1">
      <c r="A166" s="1" t="s">
        <v>11</v>
      </c>
      <c r="B166" s="35"/>
      <c r="C166" s="35"/>
      <c r="D166" s="37"/>
      <c r="E166" s="1"/>
      <c r="F166" s="1"/>
      <c r="G166" s="38">
        <f>SUM(G4:G165)</f>
        <v>242</v>
      </c>
      <c r="H166" s="38"/>
      <c r="I166" s="38">
        <f>SUM(I4:I165)</f>
        <v>141306</v>
      </c>
      <c r="J166" s="37"/>
      <c r="K166" s="37"/>
      <c r="L166" s="37"/>
      <c r="M166" s="22"/>
    </row>
    <row r="167" spans="1:13" ht="290.5" customHeight="1">
      <c r="A167" s="43" t="s">
        <v>14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</row>
    <row r="168" spans="1:13" ht="93.5" customHeight="1">
      <c r="A168" s="50" t="s">
        <v>371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</row>
  </sheetData>
  <sortState ref="A2:M166">
    <sortCondition descending="1" ref="J38:J163"/>
  </sortState>
  <mergeCells count="4">
    <mergeCell ref="A167:M167"/>
    <mergeCell ref="A1:M1"/>
    <mergeCell ref="A2:M2"/>
    <mergeCell ref="A168:M168"/>
  </mergeCells>
  <phoneticPr fontId="1" type="noConversion"/>
  <conditionalFormatting sqref="B93:B107 B163:B164 B41:B52 B11:B25 B4 B31:B32 B28:B29 B66:B76 B57:B59 B83:B86 B120:B132 B111:B114 B139:B142 B146:B161">
    <cfRule type="expression" dxfId="0" priority="29" stopIfTrue="1">
      <formula>AND(COUNTIF(#REF!,B4)+COUNTIF($B$2:$B$205,B4)&gt;1,NOT(ISBLANK(B4)))</formula>
    </cfRule>
  </conditionalFormatting>
  <hyperlinks>
    <hyperlink ref="C24" r:id="rId1" display="https://search.books.com.tw/search/query/key/Bracken%2C+Beth%2F+Busby%2C+Ailie+%28ILT%29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5" orientation="portrait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2022-12-21T04:41:01Z</cp:lastPrinted>
  <dcterms:created xsi:type="dcterms:W3CDTF">2012-07-23T02:09:03Z</dcterms:created>
  <dcterms:modified xsi:type="dcterms:W3CDTF">2022-12-27T02:17:56Z</dcterms:modified>
</cp:coreProperties>
</file>